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GC\SRL\LIC\LICITAÇÕES\Licitações 2026\PE\PE.EPE.010-2026 - SERVIÇOS DE SECRETARIADO (AGURDANDO PARECER JURÍDICO) TD\2. EDITAL\"/>
    </mc:Choice>
  </mc:AlternateContent>
  <xr:revisionPtr revIDLastSave="0" documentId="13_ncr:1_{E133FA26-04D7-4E40-8D7F-780AE0D5E44E}" xr6:coauthVersionLast="47" xr6:coauthVersionMax="47" xr10:uidLastSave="{00000000-0000-0000-0000-000000000000}"/>
  <bookViews>
    <workbookView xWindow="-120" yWindow="-120" windowWidth="29040" windowHeight="15720" xr2:uid="{46D91DDC-13E6-44A8-8757-D418951A6DAD}"/>
  </bookViews>
  <sheets>
    <sheet name="Resumo da Proposta" sheetId="1" r:id="rId1"/>
    <sheet name="Sec.Exec.Bil." sheetId="4" r:id="rId2"/>
    <sheet name="Sec.Exec." sheetId="5" r:id="rId3"/>
    <sheet name="Tec.Sec.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2" i="6" l="1"/>
  <c r="C12" i="5"/>
  <c r="C12" i="4"/>
  <c r="C124" i="6"/>
  <c r="C123" i="6"/>
  <c r="C122" i="6"/>
  <c r="C121" i="6"/>
  <c r="C120" i="6"/>
  <c r="C119" i="6"/>
  <c r="C123" i="5"/>
  <c r="C122" i="5"/>
  <c r="C121" i="5"/>
  <c r="C120" i="5"/>
  <c r="C119" i="5"/>
  <c r="C124" i="5" s="1"/>
  <c r="C112" i="6"/>
  <c r="C111" i="6"/>
  <c r="C110" i="6"/>
  <c r="C109" i="6" s="1"/>
  <c r="C108" i="6"/>
  <c r="C107" i="6"/>
  <c r="C113" i="6" s="1"/>
  <c r="C112" i="5"/>
  <c r="C111" i="5"/>
  <c r="C109" i="5" s="1"/>
  <c r="C110" i="5"/>
  <c r="C108" i="5"/>
  <c r="C107" i="5"/>
  <c r="D109" i="4"/>
  <c r="C113" i="4"/>
  <c r="C73" i="6"/>
  <c r="D72" i="6"/>
  <c r="D70" i="6"/>
  <c r="D71" i="6" s="1"/>
  <c r="D69" i="6"/>
  <c r="D67" i="6"/>
  <c r="D68" i="6" s="1"/>
  <c r="D73" i="6" s="1"/>
  <c r="C73" i="5"/>
  <c r="D72" i="5"/>
  <c r="D70" i="5"/>
  <c r="D71" i="5" s="1"/>
  <c r="D69" i="5"/>
  <c r="D67" i="5"/>
  <c r="D71" i="4"/>
  <c r="C45" i="4"/>
  <c r="D70" i="4"/>
  <c r="D37" i="6"/>
  <c r="D37" i="5"/>
  <c r="D38" i="5"/>
  <c r="D37" i="4"/>
  <c r="C93" i="6"/>
  <c r="D85" i="6"/>
  <c r="C54" i="6"/>
  <c r="D53" i="6"/>
  <c r="A4" i="4"/>
  <c r="A3" i="4"/>
  <c r="A5" i="6"/>
  <c r="A4" i="6"/>
  <c r="A3" i="6"/>
  <c r="C93" i="5"/>
  <c r="D85" i="5"/>
  <c r="C54" i="5"/>
  <c r="A5" i="5"/>
  <c r="A5" i="4"/>
  <c r="C73" i="4"/>
  <c r="C54" i="4"/>
  <c r="D53" i="5"/>
  <c r="D53" i="4"/>
  <c r="D52" i="5"/>
  <c r="D52" i="6"/>
  <c r="D52" i="4"/>
  <c r="D50" i="5"/>
  <c r="D50" i="6"/>
  <c r="D50" i="4"/>
  <c r="D19" i="1"/>
  <c r="C86" i="5"/>
  <c r="C91" i="5" s="1"/>
  <c r="C86" i="6"/>
  <c r="C91" i="6" s="1"/>
  <c r="C86" i="4"/>
  <c r="C91" i="4" s="1"/>
  <c r="C51" i="5"/>
  <c r="C51" i="6"/>
  <c r="C51" i="4"/>
  <c r="C31" i="5"/>
  <c r="C31" i="6"/>
  <c r="C31" i="4"/>
  <c r="A4" i="5"/>
  <c r="A3" i="5"/>
  <c r="C11" i="6"/>
  <c r="C11" i="4"/>
  <c r="C11" i="5"/>
  <c r="C110" i="4"/>
  <c r="C112" i="4"/>
  <c r="C108" i="4"/>
  <c r="C107" i="4"/>
  <c r="D51" i="6"/>
  <c r="D51" i="5"/>
  <c r="D51" i="4"/>
  <c r="D34" i="1"/>
  <c r="C17" i="6"/>
  <c r="C22" i="6" s="1"/>
  <c r="D80" i="6" s="1"/>
  <c r="D33" i="1"/>
  <c r="C102" i="4"/>
  <c r="C123" i="4" s="1"/>
  <c r="C102" i="5"/>
  <c r="C45" i="5"/>
  <c r="C92" i="5" s="1"/>
  <c r="C102" i="6"/>
  <c r="D107" i="6" l="1"/>
  <c r="C113" i="5"/>
  <c r="D107" i="5"/>
  <c r="D68" i="5"/>
  <c r="D73" i="5" s="1"/>
  <c r="C92" i="4"/>
  <c r="C93" i="4" s="1"/>
  <c r="D29" i="6"/>
  <c r="D83" i="6"/>
  <c r="D91" i="6"/>
  <c r="D92" i="6" s="1"/>
  <c r="D30" i="6"/>
  <c r="D81" i="6"/>
  <c r="D84" i="6"/>
  <c r="D82" i="6"/>
  <c r="C17" i="5"/>
  <c r="C22" i="5" s="1"/>
  <c r="D35" i="1"/>
  <c r="D54" i="5"/>
  <c r="C61" i="5" s="1"/>
  <c r="C17" i="4"/>
  <c r="C22" i="4" s="1"/>
  <c r="D54" i="6"/>
  <c r="C61" i="6" s="1"/>
  <c r="C45" i="6"/>
  <c r="C92" i="6" s="1"/>
  <c r="D54" i="4"/>
  <c r="C61" i="4" s="1"/>
  <c r="D108" i="6" l="1"/>
  <c r="C126" i="6" s="1"/>
  <c r="D108" i="5"/>
  <c r="C126" i="5" s="1"/>
  <c r="D85" i="4"/>
  <c r="D91" i="4"/>
  <c r="D92" i="4" s="1"/>
  <c r="D67" i="4"/>
  <c r="D68" i="4" s="1"/>
  <c r="D29" i="4"/>
  <c r="D72" i="4" s="1"/>
  <c r="D69" i="4"/>
  <c r="D30" i="4"/>
  <c r="D91" i="5"/>
  <c r="D92" i="5" s="1"/>
  <c r="D29" i="5"/>
  <c r="D80" i="5"/>
  <c r="D82" i="5"/>
  <c r="D83" i="5"/>
  <c r="D84" i="5"/>
  <c r="D81" i="5"/>
  <c r="D83" i="4"/>
  <c r="D80" i="4"/>
  <c r="D82" i="4"/>
  <c r="D84" i="4"/>
  <c r="D81" i="4"/>
  <c r="D30" i="5"/>
  <c r="C119" i="4"/>
  <c r="D86" i="6"/>
  <c r="D31" i="6"/>
  <c r="D42" i="6" l="1"/>
  <c r="D38" i="6"/>
  <c r="D44" i="6"/>
  <c r="D39" i="6"/>
  <c r="D40" i="6"/>
  <c r="D41" i="6"/>
  <c r="D43" i="6"/>
  <c r="D86" i="5"/>
  <c r="D93" i="5" s="1"/>
  <c r="D31" i="4"/>
  <c r="D31" i="5"/>
  <c r="D86" i="4"/>
  <c r="D93" i="4" s="1"/>
  <c r="C122" i="4" s="1"/>
  <c r="D93" i="6"/>
  <c r="D73" i="4"/>
  <c r="C121" i="4" s="1"/>
  <c r="C59" i="6"/>
  <c r="D42" i="4" l="1"/>
  <c r="D39" i="4"/>
  <c r="D38" i="4"/>
  <c r="D40" i="4"/>
  <c r="D43" i="4"/>
  <c r="D41" i="4"/>
  <c r="D44" i="4"/>
  <c r="D43" i="5"/>
  <c r="D41" i="5"/>
  <c r="D39" i="5"/>
  <c r="D44" i="5"/>
  <c r="D42" i="5"/>
  <c r="D40" i="5"/>
  <c r="C59" i="4"/>
  <c r="C59" i="5"/>
  <c r="D45" i="6"/>
  <c r="C60" i="6" s="1"/>
  <c r="C62" i="6" s="1"/>
  <c r="D45" i="4" l="1"/>
  <c r="C60" i="4" s="1"/>
  <c r="C62" i="4" s="1"/>
  <c r="C120" i="4" s="1"/>
  <c r="D45" i="5"/>
  <c r="C60" i="5" s="1"/>
  <c r="C62" i="5" s="1"/>
  <c r="C124" i="4" l="1"/>
  <c r="D107" i="4" l="1"/>
  <c r="D108" i="4" s="1"/>
  <c r="D111" i="6" l="1"/>
  <c r="D112" i="6"/>
  <c r="D110" i="6"/>
  <c r="E35" i="1"/>
  <c r="F35" i="1" s="1"/>
  <c r="C111" i="4"/>
  <c r="D27" i="1"/>
  <c r="D109" i="6" l="1"/>
  <c r="D113" i="6" s="1"/>
  <c r="C125" i="6" s="1"/>
  <c r="D110" i="5"/>
  <c r="D112" i="5"/>
  <c r="D111" i="5"/>
  <c r="C109" i="4"/>
  <c r="D113" i="4" s="1"/>
  <c r="C125" i="4" s="1"/>
  <c r="E33" i="1"/>
  <c r="F33" i="1" s="1"/>
  <c r="D109" i="5" l="1"/>
  <c r="D113" i="5" s="1"/>
  <c r="C125" i="5" s="1"/>
  <c r="C126" i="4"/>
  <c r="E34" i="1" s="1"/>
  <c r="D112" i="4" l="1"/>
  <c r="D110" i="4"/>
  <c r="D111" i="4"/>
  <c r="F34" i="1"/>
  <c r="F36" i="1" s="1"/>
  <c r="F37" i="1" s="1"/>
</calcChain>
</file>

<file path=xl/sharedStrings.xml><?xml version="1.0" encoding="utf-8"?>
<sst xmlns="http://schemas.openxmlformats.org/spreadsheetml/2006/main" count="549" uniqueCount="141">
  <si>
    <t>-</t>
  </si>
  <si>
    <t>Descrição do Posto</t>
  </si>
  <si>
    <t>Número de Postos</t>
  </si>
  <si>
    <t>Salário do Posto</t>
  </si>
  <si>
    <t>Valor Unitário do Posto</t>
  </si>
  <si>
    <t>Subtotais dos Postos</t>
  </si>
  <si>
    <t>Valor Mensal</t>
  </si>
  <si>
    <t>Valor Global (12 meses)</t>
  </si>
  <si>
    <t>Benefícios:</t>
  </si>
  <si>
    <t>Média mensal de dias trabalhados</t>
  </si>
  <si>
    <t>Auxílio Alimentação</t>
  </si>
  <si>
    <t>Desconto dos postos</t>
  </si>
  <si>
    <t>Custos Indiretos, Tributos e Lucro</t>
  </si>
  <si>
    <t>Percentual (%)</t>
  </si>
  <si>
    <t>Custos Indiretos</t>
  </si>
  <si>
    <t>Lucro</t>
  </si>
  <si>
    <t xml:space="preserve">Tributos </t>
  </si>
  <si>
    <t>C.1. Tributos Federais (PIS)</t>
  </si>
  <si>
    <t>C.2. Tributos Federais (COFINS)</t>
  </si>
  <si>
    <t>C.3. Tributos Municipais (ISS)</t>
  </si>
  <si>
    <t>Total</t>
  </si>
  <si>
    <t>Secretário(a) Executivo(a)</t>
  </si>
  <si>
    <t>Secretário(a) Executivo(a) Bilíngue</t>
  </si>
  <si>
    <t>Técnico(a) em Secretariado</t>
  </si>
  <si>
    <t>2523-05</t>
  </si>
  <si>
    <t>2523-10</t>
  </si>
  <si>
    <t>3515-05</t>
  </si>
  <si>
    <t xml:space="preserve"> PLANILHA DE CUSTOS E FORMAÇÃO DE PREÇOS</t>
  </si>
  <si>
    <t>Dados para composição dos custos referente à mão-de-obra</t>
  </si>
  <si>
    <t>Tipo de serviço (mesmo serviço com características distintas)</t>
  </si>
  <si>
    <t>Classificação Brasileira de Ocupações (CBO)</t>
  </si>
  <si>
    <t xml:space="preserve">Salário Normativo da Categoria Profissional 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</si>
  <si>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</si>
  <si>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</si>
  <si>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</si>
  <si>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</si>
  <si>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</si>
  <si>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</si>
  <si>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</si>
  <si>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</si>
  <si>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</si>
  <si>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</si>
  <si>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</si>
  <si>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</si>
  <si>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</si>
  <si>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</si>
  <si>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</si>
  <si>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</si>
  <si>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</si>
  <si>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</si>
  <si>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</si>
  <si>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</si>
  <si>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</si>
  <si>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</si>
  <si>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</si>
  <si>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</si>
  <si>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</si>
  <si>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</si>
  <si>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SAT/GILRAT</t>
  </si>
  <si>
    <t>SESC ou SESI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</si>
  <si>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</si>
  <si>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</si>
  <si>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</si>
  <si>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</si>
  <si>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</si>
  <si>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</si>
  <si>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</si>
  <si>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</si>
  <si>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</si>
  <si>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</si>
  <si>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</si>
  <si>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</si>
  <si>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</si>
  <si>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</si>
  <si>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</si>
  <si>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</si>
  <si>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</si>
  <si>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</si>
  <si>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</si>
  <si>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</si>
  <si>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</si>
  <si>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4 - Custo de Reposição do Profissional Ausente</t>
  </si>
  <si>
    <t>Submódulo 4.1 - Ausências Legais</t>
  </si>
  <si>
    <t>Ausências Legais</t>
  </si>
  <si>
    <t>Substituto na cobertura de Férias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</si>
  <si>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</si>
  <si>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</si>
  <si>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</si>
  <si>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</si>
  <si>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</si>
  <si>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Quadro-Resumo do Módulo 4-Custo de Reposição do Profissional Ausente</t>
  </si>
  <si>
    <t>4.1</t>
  </si>
  <si>
    <t>Custo de Reposição do Profissional Ausente</t>
  </si>
  <si>
    <t>Incidência dos encargos do submódulo 2.2 sobre o custo de substituto nas ausências legais</t>
  </si>
  <si>
    <t>Módulo 5 - Insumos Diversos</t>
  </si>
  <si>
    <t>Insumos Diversos</t>
  </si>
  <si>
    <t>Uniformes</t>
  </si>
  <si>
    <t>Materiais</t>
  </si>
  <si>
    <t>Equipamentos</t>
  </si>
  <si>
    <t>Outros (Especificar)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</si>
  <si>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</si>
  <si>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</si>
  <si>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</si>
  <si>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</si>
  <si>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</si>
  <si>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</si>
  <si>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RAZÃO SOCIAL:</t>
  </si>
  <si>
    <t>CNPJ:</t>
  </si>
  <si>
    <t>ENDEREÇO COMPLETO:</t>
  </si>
  <si>
    <t>TELEFONE / E-MAIL:</t>
  </si>
  <si>
    <t>Licitante:</t>
  </si>
  <si>
    <t>EMPRESA DE PESQUISA ENERGÉTICA - EPE</t>
  </si>
  <si>
    <t>Processo nº:</t>
  </si>
  <si>
    <t>Licitação nº:</t>
  </si>
  <si>
    <t>Tabela 1 - Lucro e Custos Indiretos e Tributos</t>
  </si>
  <si>
    <t>2.  Lucro</t>
  </si>
  <si>
    <t>Total de Demais Componentes</t>
  </si>
  <si>
    <t>Tributos</t>
  </si>
  <si>
    <t>Tributos Federais (exceto IRPJ e CSLL)</t>
  </si>
  <si>
    <t>1. COFINS</t>
  </si>
  <si>
    <t>2. PIS/PASEP</t>
  </si>
  <si>
    <t>Tributos Estaduais / Municipais</t>
  </si>
  <si>
    <t>3. ISS</t>
  </si>
  <si>
    <t>Total de Tributos</t>
  </si>
  <si>
    <t>1. Despesas Administrativas e Operacionais</t>
  </si>
  <si>
    <t>Custos Indiretos e Lucro</t>
  </si>
  <si>
    <t>Referência</t>
  </si>
  <si>
    <t>Tabela 2 - Salários e Benefícios</t>
  </si>
  <si>
    <t>RESUMO DA PROPOSTA</t>
  </si>
  <si>
    <t>48002.901067/2026-17</t>
  </si>
  <si>
    <t>CIDADE, DATA</t>
  </si>
  <si>
    <t>REPRESENTANTE LEGAL</t>
  </si>
  <si>
    <t>Data base da Convenção</t>
  </si>
  <si>
    <t>Conforme Edital</t>
  </si>
  <si>
    <t>Data</t>
  </si>
  <si>
    <t>Valor unitário</t>
  </si>
  <si>
    <t>Outros</t>
  </si>
  <si>
    <r>
      <t xml:space="preserve">Transporte </t>
    </r>
    <r>
      <rPr>
        <i/>
        <sz val="8"/>
        <color theme="1"/>
        <rFont val="Arial"/>
        <family val="2"/>
      </rPr>
      <t>(média mensal de dias trabalhados x valor do BUI)</t>
    </r>
  </si>
  <si>
    <r>
      <t xml:space="preserve">Auxílio-Refeição/Alimentação  </t>
    </r>
    <r>
      <rPr>
        <i/>
        <sz val="8"/>
        <color theme="1"/>
        <rFont val="Arial"/>
        <family val="2"/>
      </rPr>
      <t>(média mensal de dias trabalhados x valor diário da CCT)</t>
    </r>
  </si>
  <si>
    <t>PE.EPE.90.010/2026</t>
  </si>
  <si>
    <t>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</si>
</sst>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ptos"/>
      <family val="2"/>
    </font>
    <font>
      <b/>
      <sz val="9"/>
      <color theme="1"/>
      <name val="Aptos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i/>
      <sz val="8"/>
      <color theme="0" tint="-0.499984740745262"/>
      <name val="Arial"/>
      <family val="2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i/>
      <sz val="9"/>
      <color theme="1"/>
      <name val="Aptos"/>
      <family val="2"/>
    </font>
    <font>
      <sz val="11"/>
      <color rgb="FF00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i/>
      <sz val="10"/>
      <color rgb="FF000000"/>
      <name val="Arial"/>
      <family val="2"/>
    </font>
    <font>
      <b/>
      <i/>
      <sz val="10"/>
      <color indexed="8"/>
      <name val="Arial"/>
      <family val="2"/>
    </font>
    <font>
      <i/>
      <sz val="10"/>
      <color rgb="FF000000"/>
      <name val="Arial"/>
      <family val="2"/>
    </font>
    <font>
      <b/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8" fillId="0" borderId="0"/>
  </cellStyleXfs>
  <cellXfs count="16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164" fontId="5" fillId="0" borderId="15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10" fontId="5" fillId="0" borderId="3" xfId="0" applyNumberFormat="1" applyFont="1" applyBorder="1" applyAlignment="1">
      <alignment horizontal="center" vertical="center" wrapText="1"/>
    </xf>
    <xf numFmtId="43" fontId="8" fillId="0" borderId="0" xfId="2" applyFont="1" applyFill="1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horizontal="center" vertical="center" wrapText="1"/>
    </xf>
    <xf numFmtId="44" fontId="5" fillId="0" borderId="0" xfId="1" applyFont="1" applyFill="1" applyAlignment="1">
      <alignment vertical="center"/>
    </xf>
    <xf numFmtId="0" fontId="13" fillId="0" borderId="0" xfId="0" applyFont="1" applyAlignment="1">
      <alignment vertical="center"/>
    </xf>
    <xf numFmtId="44" fontId="13" fillId="0" borderId="0" xfId="1" applyFont="1" applyFill="1" applyAlignment="1">
      <alignment horizontal="center" vertical="center" wrapText="1"/>
    </xf>
    <xf numFmtId="10" fontId="13" fillId="0" borderId="0" xfId="0" applyNumberFormat="1" applyFont="1" applyAlignment="1">
      <alignment vertical="center"/>
    </xf>
    <xf numFmtId="10" fontId="14" fillId="0" borderId="0" xfId="0" applyNumberFormat="1" applyFont="1"/>
    <xf numFmtId="164" fontId="13" fillId="0" borderId="0" xfId="0" applyNumberFormat="1" applyFont="1" applyAlignment="1">
      <alignment vertical="center"/>
    </xf>
    <xf numFmtId="10" fontId="13" fillId="0" borderId="0" xfId="3" applyNumberFormat="1" applyFont="1" applyFill="1" applyAlignment="1">
      <alignment vertical="center"/>
    </xf>
    <xf numFmtId="44" fontId="13" fillId="0" borderId="0" xfId="1" applyFont="1" applyFill="1" applyAlignment="1">
      <alignment vertical="center"/>
    </xf>
    <xf numFmtId="10" fontId="15" fillId="0" borderId="0" xfId="0" applyNumberFormat="1" applyFont="1" applyAlignment="1">
      <alignment vertical="center"/>
    </xf>
    <xf numFmtId="10" fontId="5" fillId="0" borderId="0" xfId="0" applyNumberFormat="1" applyFont="1" applyAlignment="1">
      <alignment vertical="center"/>
    </xf>
    <xf numFmtId="10" fontId="5" fillId="0" borderId="16" xfId="0" applyNumberFormat="1" applyFont="1" applyBorder="1" applyAlignment="1">
      <alignment horizontal="center" vertical="center" wrapText="1"/>
    </xf>
    <xf numFmtId="10" fontId="30" fillId="0" borderId="16" xfId="0" applyNumberFormat="1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/>
    </xf>
    <xf numFmtId="0" fontId="2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19" fillId="2" borderId="0" xfId="0" applyFont="1" applyFill="1"/>
    <xf numFmtId="0" fontId="20" fillId="2" borderId="42" xfId="4" applyFont="1" applyFill="1" applyBorder="1" applyAlignment="1">
      <alignment horizontal="center" vertical="center"/>
    </xf>
    <xf numFmtId="0" fontId="20" fillId="2" borderId="1" xfId="4" applyFont="1" applyFill="1" applyBorder="1" applyAlignment="1">
      <alignment vertical="center"/>
    </xf>
    <xf numFmtId="0" fontId="2" fillId="0" borderId="27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2" fillId="0" borderId="44" xfId="0" applyFont="1" applyBorder="1"/>
    <xf numFmtId="0" fontId="19" fillId="3" borderId="45" xfId="0" applyFont="1" applyFill="1" applyBorder="1" applyAlignment="1">
      <alignment horizontal="center"/>
    </xf>
    <xf numFmtId="0" fontId="21" fillId="3" borderId="37" xfId="5" applyFont="1" applyFill="1" applyBorder="1" applyAlignment="1">
      <alignment vertical="center"/>
    </xf>
    <xf numFmtId="10" fontId="22" fillId="3" borderId="37" xfId="5" applyNumberFormat="1" applyFont="1" applyFill="1" applyBorder="1" applyAlignment="1">
      <alignment horizontal="center" vertical="center"/>
    </xf>
    <xf numFmtId="0" fontId="19" fillId="3" borderId="37" xfId="0" applyFont="1" applyFill="1" applyBorder="1" applyAlignment="1">
      <alignment horizontal="center"/>
    </xf>
    <xf numFmtId="0" fontId="19" fillId="3" borderId="37" xfId="0" applyFont="1" applyFill="1" applyBorder="1"/>
    <xf numFmtId="0" fontId="19" fillId="3" borderId="46" xfId="0" applyFont="1" applyFill="1" applyBorder="1"/>
    <xf numFmtId="0" fontId="19" fillId="2" borderId="27" xfId="0" applyFont="1" applyFill="1" applyBorder="1" applyAlignment="1">
      <alignment horizontal="center"/>
    </xf>
    <xf numFmtId="0" fontId="19" fillId="2" borderId="44" xfId="0" applyFont="1" applyFill="1" applyBorder="1"/>
    <xf numFmtId="10" fontId="24" fillId="0" borderId="1" xfId="5" applyNumberFormat="1" applyFont="1" applyBorder="1" applyAlignment="1">
      <alignment horizontal="center" vertical="center"/>
    </xf>
    <xf numFmtId="0" fontId="20" fillId="2" borderId="0" xfId="0" applyFont="1" applyFill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10" fontId="24" fillId="0" borderId="0" xfId="5" applyNumberFormat="1" applyFont="1" applyAlignment="1">
      <alignment horizontal="center" vertical="center"/>
    </xf>
    <xf numFmtId="0" fontId="2" fillId="0" borderId="47" xfId="0" applyFont="1" applyBorder="1"/>
    <xf numFmtId="0" fontId="3" fillId="0" borderId="35" xfId="0" applyFont="1" applyBorder="1"/>
    <xf numFmtId="0" fontId="2" fillId="0" borderId="35" xfId="0" applyFont="1" applyBorder="1" applyAlignment="1">
      <alignment horizontal="center"/>
    </xf>
    <xf numFmtId="0" fontId="2" fillId="0" borderId="35" xfId="0" applyFont="1" applyBorder="1"/>
    <xf numFmtId="0" fontId="2" fillId="0" borderId="48" xfId="0" applyFont="1" applyBorder="1"/>
    <xf numFmtId="0" fontId="2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44" fontId="19" fillId="0" borderId="1" xfId="1" applyFont="1" applyBorder="1" applyAlignment="1" applyProtection="1">
      <alignment horizontal="center" vertical="center"/>
    </xf>
    <xf numFmtId="44" fontId="19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19" xfId="0" applyFont="1" applyBorder="1" applyAlignment="1">
      <alignment horizontal="center"/>
    </xf>
    <xf numFmtId="0" fontId="27" fillId="0" borderId="20" xfId="0" applyFont="1" applyBorder="1" applyAlignment="1">
      <alignment horizontal="right"/>
    </xf>
    <xf numFmtId="44" fontId="28" fillId="0" borderId="21" xfId="0" applyNumberFormat="1" applyFont="1" applyBorder="1"/>
    <xf numFmtId="44" fontId="2" fillId="0" borderId="44" xfId="0" applyNumberFormat="1" applyFont="1" applyBorder="1"/>
    <xf numFmtId="44" fontId="28" fillId="0" borderId="20" xfId="0" applyNumberFormat="1" applyFont="1" applyBorder="1"/>
    <xf numFmtId="0" fontId="2" fillId="0" borderId="0" xfId="0" applyFont="1" applyAlignment="1">
      <alignment horizontal="center"/>
    </xf>
    <xf numFmtId="44" fontId="2" fillId="0" borderId="0" xfId="0" applyNumberFormat="1" applyFont="1"/>
    <xf numFmtId="0" fontId="3" fillId="0" borderId="0" xfId="0" applyFont="1"/>
    <xf numFmtId="0" fontId="19" fillId="0" borderId="23" xfId="0" applyFont="1" applyBorder="1" applyAlignment="1">
      <alignment horizontal="center" vertical="center"/>
    </xf>
    <xf numFmtId="0" fontId="13" fillId="0" borderId="0" xfId="0" applyFont="1"/>
    <xf numFmtId="0" fontId="13" fillId="0" borderId="35" xfId="0" applyFont="1" applyBorder="1"/>
    <xf numFmtId="0" fontId="2" fillId="0" borderId="49" xfId="0" applyFont="1" applyBorder="1"/>
    <xf numFmtId="0" fontId="26" fillId="0" borderId="36" xfId="0" applyFont="1" applyBorder="1"/>
    <xf numFmtId="0" fontId="2" fillId="0" borderId="36" xfId="0" applyFont="1" applyBorder="1"/>
    <xf numFmtId="0" fontId="2" fillId="0" borderId="50" xfId="0" applyFont="1" applyBorder="1"/>
    <xf numFmtId="10" fontId="24" fillId="0" borderId="1" xfId="5" applyNumberFormat="1" applyFont="1" applyBorder="1" applyAlignment="1" applyProtection="1">
      <alignment horizontal="center" vertical="center"/>
      <protection locked="0"/>
    </xf>
    <xf numFmtId="8" fontId="19" fillId="0" borderId="51" xfId="0" applyNumberFormat="1" applyFont="1" applyBorder="1" applyAlignment="1" applyProtection="1">
      <alignment horizontal="center" vertical="center"/>
      <protection locked="0"/>
    </xf>
    <xf numFmtId="9" fontId="19" fillId="0" borderId="52" xfId="0" applyNumberFormat="1" applyFont="1" applyBorder="1" applyAlignment="1" applyProtection="1">
      <alignment horizontal="center" vertical="center"/>
      <protection locked="0"/>
    </xf>
    <xf numFmtId="14" fontId="19" fillId="0" borderId="53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164" fontId="5" fillId="0" borderId="15" xfId="0" applyNumberFormat="1" applyFont="1" applyBorder="1" applyAlignment="1" applyProtection="1">
      <alignment horizontal="center" vertical="center"/>
      <protection locked="0"/>
    </xf>
    <xf numFmtId="10" fontId="5" fillId="0" borderId="16" xfId="0" applyNumberFormat="1" applyFont="1" applyBorder="1" applyAlignment="1" applyProtection="1">
      <alignment horizontal="center" vertical="center" wrapText="1"/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10" fontId="7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10" fontId="30" fillId="0" borderId="1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4" fontId="5" fillId="0" borderId="4" xfId="0" applyNumberFormat="1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9" fillId="0" borderId="24" xfId="0" applyFont="1" applyBorder="1" applyAlignment="1">
      <alignment horizontal="center" wrapText="1"/>
    </xf>
    <xf numFmtId="0" fontId="19" fillId="0" borderId="25" xfId="0" applyFont="1" applyBorder="1" applyAlignment="1">
      <alignment horizontal="center" wrapText="1"/>
    </xf>
    <xf numFmtId="0" fontId="19" fillId="0" borderId="24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6" xfId="0" applyFont="1" applyBorder="1" applyAlignment="1">
      <alignment horizontal="center"/>
    </xf>
    <xf numFmtId="0" fontId="17" fillId="2" borderId="39" xfId="4" applyFont="1" applyFill="1" applyBorder="1" applyAlignment="1" applyProtection="1">
      <alignment horizontal="left" vertical="center"/>
      <protection locked="0"/>
    </xf>
    <xf numFmtId="0" fontId="18" fillId="2" borderId="40" xfId="4" applyFont="1" applyFill="1" applyBorder="1" applyProtection="1">
      <protection locked="0"/>
    </xf>
    <xf numFmtId="0" fontId="18" fillId="2" borderId="41" xfId="4" applyFont="1" applyFill="1" applyBorder="1" applyProtection="1">
      <protection locked="0"/>
    </xf>
    <xf numFmtId="0" fontId="17" fillId="2" borderId="42" xfId="4" applyFont="1" applyFill="1" applyBorder="1" applyAlignment="1" applyProtection="1">
      <alignment horizontal="left" vertical="center"/>
      <protection locked="0"/>
    </xf>
    <xf numFmtId="0" fontId="18" fillId="2" borderId="1" xfId="4" applyFont="1" applyFill="1" applyBorder="1" applyProtection="1">
      <protection locked="0"/>
    </xf>
    <xf numFmtId="0" fontId="18" fillId="2" borderId="43" xfId="4" applyFont="1" applyFill="1" applyBorder="1" applyProtection="1">
      <protection locked="0"/>
    </xf>
    <xf numFmtId="0" fontId="17" fillId="2" borderId="28" xfId="4" applyFont="1" applyFill="1" applyBorder="1" applyAlignment="1">
      <alignment horizontal="center" vertical="center"/>
    </xf>
    <xf numFmtId="0" fontId="17" fillId="2" borderId="29" xfId="4" applyFont="1" applyFill="1" applyBorder="1" applyAlignment="1">
      <alignment horizontal="center" vertical="center"/>
    </xf>
    <xf numFmtId="0" fontId="17" fillId="2" borderId="30" xfId="4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4" applyFont="1" applyFill="1" applyBorder="1" applyAlignment="1">
      <alignment horizontal="left" vertical="center"/>
    </xf>
    <xf numFmtId="0" fontId="18" fillId="2" borderId="1" xfId="4" applyFont="1" applyFill="1" applyBorder="1"/>
    <xf numFmtId="0" fontId="18" fillId="2" borderId="43" xfId="4" applyFont="1" applyFill="1" applyBorder="1"/>
    <xf numFmtId="0" fontId="18" fillId="2" borderId="1" xfId="4" applyFont="1" applyFill="1" applyBorder="1" applyAlignment="1">
      <alignment vertical="center"/>
    </xf>
    <xf numFmtId="0" fontId="17" fillId="2" borderId="42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horizontal="center"/>
    </xf>
    <xf numFmtId="0" fontId="19" fillId="0" borderId="31" xfId="0" applyFont="1" applyBorder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0" fontId="19" fillId="0" borderId="33" xfId="0" applyFont="1" applyBorder="1" applyAlignment="1" applyProtection="1">
      <alignment horizontal="center" vertical="center"/>
      <protection locked="0"/>
    </xf>
    <xf numFmtId="0" fontId="19" fillId="0" borderId="38" xfId="0" applyFont="1" applyBorder="1" applyAlignment="1" applyProtection="1">
      <alignment horizontal="center" vertical="center"/>
      <protection locked="0"/>
    </xf>
    <xf numFmtId="0" fontId="19" fillId="0" borderId="21" xfId="0" applyFont="1" applyBorder="1" applyAlignment="1" applyProtection="1">
      <alignment horizontal="center" vertical="center"/>
      <protection locked="0"/>
    </xf>
    <xf numFmtId="14" fontId="18" fillId="2" borderId="1" xfId="4" applyNumberFormat="1" applyFont="1" applyFill="1" applyBorder="1" applyAlignment="1" applyProtection="1">
      <alignment horizontal="left" vertical="center"/>
      <protection locked="0"/>
    </xf>
    <xf numFmtId="14" fontId="18" fillId="2" borderId="1" xfId="4" applyNumberFormat="1" applyFont="1" applyFill="1" applyBorder="1" applyProtection="1">
      <protection locked="0"/>
    </xf>
    <xf numFmtId="14" fontId="18" fillId="2" borderId="43" xfId="4" applyNumberFormat="1" applyFont="1" applyFill="1" applyBorder="1" applyProtection="1">
      <protection locked="0"/>
    </xf>
    <xf numFmtId="0" fontId="19" fillId="0" borderId="1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/>
    </xf>
    <xf numFmtId="0" fontId="23" fillId="2" borderId="1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center" vertical="center" wrapText="1"/>
    </xf>
    <xf numFmtId="44" fontId="4" fillId="0" borderId="11" xfId="0" applyNumberFormat="1" applyFont="1" applyBorder="1" applyAlignment="1" applyProtection="1">
      <alignment horizontal="center" vertical="center" wrapText="1"/>
      <protection locked="0"/>
    </xf>
    <xf numFmtId="14" fontId="5" fillId="0" borderId="14" xfId="0" applyNumberFormat="1" applyFont="1" applyBorder="1" applyAlignment="1" applyProtection="1">
      <alignment horizontal="center" vertical="center" wrapText="1"/>
    </xf>
  </cellXfs>
  <cellStyles count="6">
    <cellStyle name="Moeda" xfId="1" builtinId="4"/>
    <cellStyle name="Normal" xfId="0" builtinId="0"/>
    <cellStyle name="Normal 2" xfId="5" xr:uid="{E346BDD7-2858-483B-BFD5-E6305ABEF89D}"/>
    <cellStyle name="Normal 3" xfId="4" xr:uid="{FC7AF870-9EAC-45FD-BA4B-12177B2B22D1}"/>
    <cellStyle name="Porcentagem" xfId="3" builtinId="5"/>
    <cellStyle name="Vírgula" xfId="2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CA051-BC0A-42A1-9D79-ECC3DD13D355}">
  <dimension ref="A1:G52"/>
  <sheetViews>
    <sheetView showGridLines="0" tabSelected="1" topLeftCell="A27" zoomScale="130" zoomScaleNormal="130" zoomScaleSheetLayoutView="130" workbookViewId="0">
      <selection activeCell="D26" sqref="B26:D26"/>
    </sheetView>
  </sheetViews>
  <sheetFormatPr defaultColWidth="8.85546875" defaultRowHeight="12" x14ac:dyDescent="0.2"/>
  <cols>
    <col min="1" max="1" width="3.42578125" style="44" customWidth="1"/>
    <col min="2" max="2" width="12.85546875" style="44" bestFit="1" customWidth="1"/>
    <col min="3" max="3" width="13.7109375" style="84" customWidth="1"/>
    <col min="4" max="4" width="15.28515625" style="84" customWidth="1"/>
    <col min="5" max="5" width="14.5703125" style="84" customWidth="1"/>
    <col min="6" max="6" width="16.5703125" style="44" customWidth="1"/>
    <col min="7" max="7" width="15.28515625" style="44" customWidth="1"/>
    <col min="8" max="18" width="11.7109375" style="44" bestFit="1" customWidth="1"/>
    <col min="19" max="16384" width="8.85546875" style="44"/>
  </cols>
  <sheetData>
    <row r="1" spans="1:7" ht="51.6" customHeight="1" thickBot="1" x14ac:dyDescent="0.25">
      <c r="A1" s="141"/>
      <c r="B1" s="141"/>
      <c r="C1" s="141"/>
      <c r="D1" s="141"/>
      <c r="E1" s="141"/>
      <c r="F1" s="141"/>
      <c r="G1" s="141"/>
    </row>
    <row r="2" spans="1:7" s="2" customFormat="1" ht="15.6" customHeight="1" thickTop="1" thickBot="1" x14ac:dyDescent="0.3">
      <c r="A2" s="108" t="s">
        <v>128</v>
      </c>
      <c r="B2" s="109"/>
      <c r="C2" s="109"/>
      <c r="D2" s="109"/>
      <c r="E2" s="109"/>
      <c r="F2" s="109"/>
      <c r="G2" s="110"/>
    </row>
    <row r="3" spans="1:7" ht="13.5" thickTop="1" thickBot="1" x14ac:dyDescent="0.25">
      <c r="B3" s="45"/>
      <c r="C3" s="46"/>
      <c r="D3" s="46"/>
      <c r="E3" s="46"/>
    </row>
    <row r="4" spans="1:7" s="47" customFormat="1" ht="13.5" thickTop="1" x14ac:dyDescent="0.2">
      <c r="A4" s="124" t="s">
        <v>106</v>
      </c>
      <c r="B4" s="125"/>
      <c r="C4" s="125"/>
      <c r="D4" s="125"/>
      <c r="E4" s="125"/>
      <c r="F4" s="125"/>
      <c r="G4" s="126"/>
    </row>
    <row r="5" spans="1:7" s="47" customFormat="1" ht="12.75" x14ac:dyDescent="0.2">
      <c r="A5" s="127" t="s">
        <v>107</v>
      </c>
      <c r="B5" s="128"/>
      <c r="C5" s="128"/>
      <c r="D5" s="128"/>
      <c r="E5" s="128"/>
      <c r="F5" s="128"/>
      <c r="G5" s="129"/>
    </row>
    <row r="6" spans="1:7" s="47" customFormat="1" ht="12.75" x14ac:dyDescent="0.2">
      <c r="A6" s="127" t="s">
        <v>108</v>
      </c>
      <c r="B6" s="128"/>
      <c r="C6" s="128"/>
      <c r="D6" s="128"/>
      <c r="E6" s="128"/>
      <c r="F6" s="128"/>
      <c r="G6" s="129"/>
    </row>
    <row r="7" spans="1:7" s="47" customFormat="1" ht="12.75" x14ac:dyDescent="0.2">
      <c r="A7" s="127" t="s">
        <v>109</v>
      </c>
      <c r="B7" s="128"/>
      <c r="C7" s="128"/>
      <c r="D7" s="128"/>
      <c r="E7" s="128"/>
      <c r="F7" s="128"/>
      <c r="G7" s="129"/>
    </row>
    <row r="8" spans="1:7" s="47" customFormat="1" ht="12.75" x14ac:dyDescent="0.2">
      <c r="A8" s="130"/>
      <c r="B8" s="131"/>
      <c r="C8" s="131"/>
      <c r="D8" s="131"/>
      <c r="E8" s="131"/>
      <c r="F8" s="131"/>
      <c r="G8" s="132"/>
    </row>
    <row r="9" spans="1:7" s="47" customFormat="1" ht="12.75" x14ac:dyDescent="0.2">
      <c r="A9" s="48" t="s">
        <v>0</v>
      </c>
      <c r="B9" s="49" t="s">
        <v>110</v>
      </c>
      <c r="C9" s="135" t="s">
        <v>111</v>
      </c>
      <c r="D9" s="136"/>
      <c r="E9" s="136"/>
      <c r="F9" s="136"/>
      <c r="G9" s="137"/>
    </row>
    <row r="10" spans="1:7" s="47" customFormat="1" ht="12.75" x14ac:dyDescent="0.2">
      <c r="A10" s="48" t="s">
        <v>0</v>
      </c>
      <c r="B10" s="49" t="s">
        <v>112</v>
      </c>
      <c r="C10" s="138" t="s">
        <v>129</v>
      </c>
      <c r="D10" s="136"/>
      <c r="E10" s="136"/>
      <c r="F10" s="136"/>
      <c r="G10" s="137"/>
    </row>
    <row r="11" spans="1:7" s="47" customFormat="1" ht="12.75" x14ac:dyDescent="0.2">
      <c r="A11" s="48" t="s">
        <v>0</v>
      </c>
      <c r="B11" s="49" t="s">
        <v>113</v>
      </c>
      <c r="C11" s="135" t="s">
        <v>139</v>
      </c>
      <c r="D11" s="136"/>
      <c r="E11" s="136"/>
      <c r="F11" s="136"/>
      <c r="G11" s="137"/>
    </row>
    <row r="12" spans="1:7" s="47" customFormat="1" ht="12.75" x14ac:dyDescent="0.2">
      <c r="A12" s="48" t="s">
        <v>0</v>
      </c>
      <c r="B12" s="49" t="s">
        <v>134</v>
      </c>
      <c r="C12" s="148"/>
      <c r="D12" s="149"/>
      <c r="E12" s="149"/>
      <c r="F12" s="149"/>
      <c r="G12" s="150"/>
    </row>
    <row r="13" spans="1:7" x14ac:dyDescent="0.2">
      <c r="A13" s="50"/>
      <c r="B13" s="51"/>
      <c r="C13" s="52"/>
      <c r="D13" s="52"/>
      <c r="E13" s="52"/>
      <c r="G13" s="53"/>
    </row>
    <row r="14" spans="1:7" s="47" customFormat="1" ht="15" customHeight="1" x14ac:dyDescent="0.2">
      <c r="A14" s="139" t="s">
        <v>114</v>
      </c>
      <c r="B14" s="134"/>
      <c r="C14" s="134"/>
      <c r="D14" s="134"/>
      <c r="E14" s="134"/>
      <c r="F14" s="134"/>
      <c r="G14" s="140"/>
    </row>
    <row r="15" spans="1:7" s="47" customFormat="1" ht="12.75" x14ac:dyDescent="0.2">
      <c r="A15" s="54"/>
      <c r="B15" s="55"/>
      <c r="C15" s="56"/>
      <c r="D15" s="57"/>
      <c r="E15" s="58"/>
      <c r="F15" s="58"/>
      <c r="G15" s="59"/>
    </row>
    <row r="16" spans="1:7" s="47" customFormat="1" ht="23.45" customHeight="1" x14ac:dyDescent="0.2">
      <c r="A16" s="60"/>
      <c r="B16" s="134" t="s">
        <v>125</v>
      </c>
      <c r="C16" s="134"/>
      <c r="D16" s="134"/>
      <c r="G16" s="61"/>
    </row>
    <row r="17" spans="1:7" s="47" customFormat="1" ht="31.9" customHeight="1" x14ac:dyDescent="0.2">
      <c r="A17" s="60"/>
      <c r="B17" s="156" t="s">
        <v>124</v>
      </c>
      <c r="C17" s="156"/>
      <c r="D17" s="94"/>
      <c r="G17" s="61"/>
    </row>
    <row r="18" spans="1:7" s="47" customFormat="1" ht="14.45" customHeight="1" x14ac:dyDescent="0.2">
      <c r="A18" s="60"/>
      <c r="B18" s="156" t="s">
        <v>115</v>
      </c>
      <c r="C18" s="156"/>
      <c r="D18" s="94"/>
      <c r="G18" s="61"/>
    </row>
    <row r="19" spans="1:7" s="47" customFormat="1" ht="29.45" customHeight="1" x14ac:dyDescent="0.2">
      <c r="A19" s="60"/>
      <c r="B19" s="153" t="s">
        <v>116</v>
      </c>
      <c r="C19" s="153"/>
      <c r="D19" s="62">
        <f>SUM(D17:D18)</f>
        <v>0</v>
      </c>
      <c r="G19" s="61"/>
    </row>
    <row r="20" spans="1:7" s="47" customFormat="1" ht="12.75" x14ac:dyDescent="0.2">
      <c r="A20" s="60"/>
      <c r="B20" s="63"/>
      <c r="C20" s="64"/>
      <c r="D20" s="65"/>
      <c r="G20" s="61"/>
    </row>
    <row r="21" spans="1:7" s="47" customFormat="1" ht="21.6" customHeight="1" x14ac:dyDescent="0.2">
      <c r="A21" s="60"/>
      <c r="B21" s="134" t="s">
        <v>117</v>
      </c>
      <c r="C21" s="134"/>
      <c r="D21" s="134"/>
      <c r="G21" s="61"/>
    </row>
    <row r="22" spans="1:7" s="47" customFormat="1" ht="12.75" x14ac:dyDescent="0.2">
      <c r="A22" s="60"/>
      <c r="B22" s="133" t="s">
        <v>118</v>
      </c>
      <c r="C22" s="133"/>
      <c r="D22" s="133"/>
      <c r="G22" s="61"/>
    </row>
    <row r="23" spans="1:7" s="47" customFormat="1" ht="12.75" x14ac:dyDescent="0.2">
      <c r="A23" s="60"/>
      <c r="B23" s="154" t="s">
        <v>119</v>
      </c>
      <c r="C23" s="155"/>
      <c r="D23" s="94"/>
      <c r="G23" s="61"/>
    </row>
    <row r="24" spans="1:7" s="47" customFormat="1" ht="12.75" x14ac:dyDescent="0.2">
      <c r="A24" s="60"/>
      <c r="B24" s="154" t="s">
        <v>120</v>
      </c>
      <c r="C24" s="155"/>
      <c r="D24" s="94"/>
      <c r="G24" s="61"/>
    </row>
    <row r="25" spans="1:7" s="47" customFormat="1" ht="12.75" x14ac:dyDescent="0.2">
      <c r="A25" s="60"/>
      <c r="B25" s="133" t="s">
        <v>121</v>
      </c>
      <c r="C25" s="133"/>
      <c r="D25" s="133"/>
      <c r="G25" s="61"/>
    </row>
    <row r="26" spans="1:7" s="47" customFormat="1" ht="12.75" x14ac:dyDescent="0.2">
      <c r="A26" s="60"/>
      <c r="B26" s="154" t="s">
        <v>122</v>
      </c>
      <c r="C26" s="155"/>
      <c r="D26" s="94"/>
      <c r="G26" s="61"/>
    </row>
    <row r="27" spans="1:7" s="47" customFormat="1" ht="12.75" x14ac:dyDescent="0.2">
      <c r="A27" s="60"/>
      <c r="B27" s="153" t="s">
        <v>123</v>
      </c>
      <c r="C27" s="153"/>
      <c r="D27" s="62">
        <f>SUM(D26,D24,D23)</f>
        <v>0</v>
      </c>
      <c r="G27" s="61"/>
    </row>
    <row r="28" spans="1:7" s="47" customFormat="1" ht="12.75" x14ac:dyDescent="0.2">
      <c r="A28" s="60"/>
      <c r="B28" s="66"/>
      <c r="C28" s="66"/>
      <c r="D28" s="67"/>
      <c r="G28" s="61"/>
    </row>
    <row r="29" spans="1:7" x14ac:dyDescent="0.2">
      <c r="A29" s="68"/>
      <c r="B29" s="69"/>
      <c r="C29" s="70"/>
      <c r="D29" s="70"/>
      <c r="E29" s="70"/>
      <c r="F29" s="71"/>
      <c r="G29" s="72"/>
    </row>
    <row r="30" spans="1:7" s="47" customFormat="1" ht="15" customHeight="1" x14ac:dyDescent="0.2">
      <c r="A30" s="139" t="s">
        <v>127</v>
      </c>
      <c r="B30" s="134"/>
      <c r="C30" s="134"/>
      <c r="D30" s="134"/>
      <c r="E30" s="134"/>
      <c r="F30" s="134"/>
      <c r="G30" s="140"/>
    </row>
    <row r="31" spans="1:7" s="47" customFormat="1" ht="12.75" x14ac:dyDescent="0.2">
      <c r="A31" s="54"/>
      <c r="B31" s="55"/>
      <c r="C31" s="56"/>
      <c r="D31" s="57"/>
      <c r="E31" s="58"/>
      <c r="F31" s="58"/>
      <c r="G31" s="59"/>
    </row>
    <row r="32" spans="1:7" ht="25.5" x14ac:dyDescent="0.2">
      <c r="A32" s="50"/>
      <c r="B32" s="73" t="s">
        <v>1</v>
      </c>
      <c r="C32" s="73" t="s">
        <v>2</v>
      </c>
      <c r="D32" s="73" t="s">
        <v>3</v>
      </c>
      <c r="E32" s="73" t="s">
        <v>4</v>
      </c>
      <c r="F32" s="73" t="s">
        <v>5</v>
      </c>
      <c r="G32" s="53"/>
    </row>
    <row r="33" spans="1:7" ht="25.5" x14ac:dyDescent="0.2">
      <c r="A33" s="50"/>
      <c r="B33" s="74" t="s">
        <v>21</v>
      </c>
      <c r="C33" s="75">
        <v>1</v>
      </c>
      <c r="D33" s="76">
        <f>'Sec.Exec.'!C10</f>
        <v>5680.01</v>
      </c>
      <c r="E33" s="76">
        <f>'Sec.Exec.'!C126</f>
        <v>5680.01</v>
      </c>
      <c r="F33" s="77">
        <f>TRUNC(E33*C33,2)</f>
        <v>5680.01</v>
      </c>
      <c r="G33" s="53"/>
    </row>
    <row r="34" spans="1:7" ht="38.25" x14ac:dyDescent="0.2">
      <c r="A34" s="50"/>
      <c r="B34" s="74" t="s">
        <v>22</v>
      </c>
      <c r="C34" s="75">
        <v>6</v>
      </c>
      <c r="D34" s="76">
        <f>'Sec.Exec.Bil.'!C10</f>
        <v>6831.94</v>
      </c>
      <c r="E34" s="76">
        <f>'Sec.Exec.Bil.'!C126</f>
        <v>6831.94</v>
      </c>
      <c r="F34" s="77">
        <f t="shared" ref="F34:F35" si="0">TRUNC(E34*C34,2)</f>
        <v>40991.64</v>
      </c>
      <c r="G34" s="53"/>
    </row>
    <row r="35" spans="1:7" ht="25.5" x14ac:dyDescent="0.2">
      <c r="A35" s="50"/>
      <c r="B35" s="74" t="s">
        <v>23</v>
      </c>
      <c r="C35" s="75">
        <v>21</v>
      </c>
      <c r="D35" s="76">
        <f>'Tec.Sec.'!C10</f>
        <v>3387.77</v>
      </c>
      <c r="E35" s="76">
        <f>'Tec.Sec.'!C126</f>
        <v>3387.77</v>
      </c>
      <c r="F35" s="77">
        <f t="shared" si="0"/>
        <v>71143.17</v>
      </c>
      <c r="G35" s="53"/>
    </row>
    <row r="36" spans="1:7" ht="12.75" x14ac:dyDescent="0.2">
      <c r="A36" s="50"/>
      <c r="B36" s="78"/>
      <c r="C36" s="78"/>
      <c r="D36" s="79"/>
      <c r="E36" s="80" t="s">
        <v>6</v>
      </c>
      <c r="F36" s="81">
        <f>SUM(F33:F35)</f>
        <v>117814.82</v>
      </c>
      <c r="G36" s="82"/>
    </row>
    <row r="37" spans="1:7" ht="12.75" x14ac:dyDescent="0.2">
      <c r="A37" s="50"/>
      <c r="B37" s="78"/>
      <c r="C37" s="78"/>
      <c r="D37" s="79"/>
      <c r="E37" s="80" t="s">
        <v>7</v>
      </c>
      <c r="F37" s="83">
        <f>TRUNC(F36*12,2)</f>
        <v>1413777.84</v>
      </c>
      <c r="G37" s="53"/>
    </row>
    <row r="38" spans="1:7" x14ac:dyDescent="0.2">
      <c r="A38" s="50"/>
      <c r="F38" s="85"/>
      <c r="G38" s="53"/>
    </row>
    <row r="39" spans="1:7" x14ac:dyDescent="0.2">
      <c r="A39" s="50"/>
      <c r="B39" s="86" t="s">
        <v>8</v>
      </c>
      <c r="F39" s="85"/>
      <c r="G39" s="53"/>
    </row>
    <row r="40" spans="1:7" x14ac:dyDescent="0.2">
      <c r="A40" s="50"/>
      <c r="B40" s="86"/>
      <c r="E40" s="152" t="s">
        <v>126</v>
      </c>
      <c r="F40" s="152"/>
      <c r="G40" s="82"/>
    </row>
    <row r="41" spans="1:7" ht="26.45" customHeight="1" x14ac:dyDescent="0.2">
      <c r="A41" s="50"/>
      <c r="B41" s="118" t="s">
        <v>9</v>
      </c>
      <c r="C41" s="119"/>
      <c r="D41" s="87">
        <v>21</v>
      </c>
      <c r="E41" s="151" t="s">
        <v>133</v>
      </c>
      <c r="F41" s="151"/>
      <c r="G41" s="53"/>
    </row>
    <row r="42" spans="1:7" ht="12.75" x14ac:dyDescent="0.2">
      <c r="A42" s="50"/>
      <c r="B42" s="120" t="s">
        <v>10</v>
      </c>
      <c r="C42" s="121"/>
      <c r="D42" s="95"/>
      <c r="E42" s="142"/>
      <c r="F42" s="143"/>
      <c r="G42" s="53"/>
    </row>
    <row r="43" spans="1:7" ht="12.75" x14ac:dyDescent="0.2">
      <c r="A43" s="50"/>
      <c r="B43" s="122" t="s">
        <v>11</v>
      </c>
      <c r="C43" s="123"/>
      <c r="D43" s="96"/>
      <c r="E43" s="144"/>
      <c r="F43" s="145"/>
      <c r="G43" s="53"/>
    </row>
    <row r="44" spans="1:7" ht="12.75" x14ac:dyDescent="0.2">
      <c r="A44" s="50"/>
      <c r="B44" s="122" t="s">
        <v>132</v>
      </c>
      <c r="C44" s="123"/>
      <c r="D44" s="97"/>
      <c r="E44" s="146"/>
      <c r="F44" s="147"/>
      <c r="G44" s="53"/>
    </row>
    <row r="45" spans="1:7" x14ac:dyDescent="0.2">
      <c r="A45" s="68"/>
      <c r="B45" s="71"/>
      <c r="C45" s="70"/>
      <c r="D45" s="70"/>
      <c r="E45" s="70"/>
      <c r="F45" s="71"/>
      <c r="G45" s="72"/>
    </row>
    <row r="46" spans="1:7" x14ac:dyDescent="0.2">
      <c r="A46" s="50"/>
      <c r="G46" s="53"/>
    </row>
    <row r="47" spans="1:7" x14ac:dyDescent="0.2">
      <c r="A47" s="50"/>
      <c r="B47" s="98" t="s">
        <v>130</v>
      </c>
      <c r="G47" s="53"/>
    </row>
    <row r="48" spans="1:7" x14ac:dyDescent="0.2">
      <c r="A48" s="50"/>
      <c r="B48" s="88"/>
      <c r="G48" s="53"/>
    </row>
    <row r="49" spans="1:7" x14ac:dyDescent="0.2">
      <c r="A49" s="50"/>
      <c r="B49" s="88"/>
      <c r="G49" s="53"/>
    </row>
    <row r="50" spans="1:7" x14ac:dyDescent="0.2">
      <c r="A50" s="50"/>
      <c r="B50" s="89"/>
      <c r="C50" s="70"/>
      <c r="D50" s="70"/>
      <c r="G50" s="53"/>
    </row>
    <row r="51" spans="1:7" ht="12.75" thickBot="1" x14ac:dyDescent="0.25">
      <c r="A51" s="90"/>
      <c r="B51" s="91" t="s">
        <v>131</v>
      </c>
      <c r="C51" s="43"/>
      <c r="D51" s="43"/>
      <c r="E51" s="43"/>
      <c r="F51" s="92"/>
      <c r="G51" s="93"/>
    </row>
    <row r="52" spans="1:7" ht="12.75" thickTop="1" x14ac:dyDescent="0.2"/>
  </sheetData>
  <sheetProtection algorithmName="SHA-512" hashValue="PfgwrZxk05gzgVYdD/WiIpbn3dgWYhTXbVvXqxwTx3iPhV1WdohCVQtVE/vuArA7GiGsAUYJDk5RSmjEZSVN+g==" saltValue="K7vMhdfz6rNVjVIET9g39Q==" spinCount="100000" sheet="1" objects="1" scenarios="1" formatCells="0"/>
  <mergeCells count="31">
    <mergeCell ref="A1:G1"/>
    <mergeCell ref="B44:C44"/>
    <mergeCell ref="E42:F44"/>
    <mergeCell ref="C12:G12"/>
    <mergeCell ref="E41:F41"/>
    <mergeCell ref="E40:F40"/>
    <mergeCell ref="A30:G30"/>
    <mergeCell ref="B25:D25"/>
    <mergeCell ref="B27:C27"/>
    <mergeCell ref="B23:C23"/>
    <mergeCell ref="B24:C24"/>
    <mergeCell ref="B26:C26"/>
    <mergeCell ref="B17:C17"/>
    <mergeCell ref="B16:D16"/>
    <mergeCell ref="B18:C18"/>
    <mergeCell ref="B19:C19"/>
    <mergeCell ref="A2:G2"/>
    <mergeCell ref="B41:C41"/>
    <mergeCell ref="B42:C42"/>
    <mergeCell ref="B43:C43"/>
    <mergeCell ref="A4:G4"/>
    <mergeCell ref="A5:G5"/>
    <mergeCell ref="A6:G6"/>
    <mergeCell ref="A7:G7"/>
    <mergeCell ref="A8:G8"/>
    <mergeCell ref="B22:D22"/>
    <mergeCell ref="B21:D21"/>
    <mergeCell ref="C9:G9"/>
    <mergeCell ref="C10:G10"/>
    <mergeCell ref="C11:G11"/>
    <mergeCell ref="A14:G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fitToHeight="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DB78-EA1B-48AE-8C21-75258AF3E586}">
  <dimension ref="A1:IV128"/>
  <sheetViews>
    <sheetView showGridLines="0" workbookViewId="0">
      <selection activeCell="C12" sqref="C12"/>
    </sheetView>
  </sheetViews>
  <sheetFormatPr defaultColWidth="9.140625" defaultRowHeight="14.25" x14ac:dyDescent="0.25"/>
  <cols>
    <col min="1" max="1" width="9.140625" style="2"/>
    <col min="2" max="2" width="72.140625" style="2" customWidth="1"/>
    <col min="3" max="3" width="18" style="2" customWidth="1"/>
    <col min="4" max="4" width="14.28515625" style="2" customWidth="1"/>
    <col min="5" max="5" width="12.7109375" style="32" customWidth="1"/>
    <col min="6" max="6" width="9.140625" style="3"/>
    <col min="7" max="7" width="16.28515625" style="2" bestFit="1" customWidth="1"/>
    <col min="8" max="257" width="9.140625" style="2"/>
    <col min="258" max="258" width="72.140625" style="2" customWidth="1"/>
    <col min="259" max="259" width="18" style="2" customWidth="1"/>
    <col min="260" max="260" width="14.28515625" style="2" customWidth="1"/>
    <col min="261" max="261" width="0" style="2" hidden="1" customWidth="1"/>
    <col min="262" max="262" width="9.140625" style="2"/>
    <col min="263" max="263" width="16.28515625" style="2" bestFit="1" customWidth="1"/>
    <col min="264" max="513" width="9.140625" style="2"/>
    <col min="514" max="514" width="72.140625" style="2" customWidth="1"/>
    <col min="515" max="515" width="18" style="2" customWidth="1"/>
    <col min="516" max="516" width="14.28515625" style="2" customWidth="1"/>
    <col min="517" max="517" width="0" style="2" hidden="1" customWidth="1"/>
    <col min="518" max="518" width="9.140625" style="2"/>
    <col min="519" max="519" width="16.28515625" style="2" bestFit="1" customWidth="1"/>
    <col min="520" max="769" width="9.140625" style="2"/>
    <col min="770" max="770" width="72.140625" style="2" customWidth="1"/>
    <col min="771" max="771" width="18" style="2" customWidth="1"/>
    <col min="772" max="772" width="14.28515625" style="2" customWidth="1"/>
    <col min="773" max="773" width="0" style="2" hidden="1" customWidth="1"/>
    <col min="774" max="774" width="9.140625" style="2"/>
    <col min="775" max="775" width="16.28515625" style="2" bestFit="1" customWidth="1"/>
    <col min="776" max="1025" width="9.140625" style="2"/>
    <col min="1026" max="1026" width="72.140625" style="2" customWidth="1"/>
    <col min="1027" max="1027" width="18" style="2" customWidth="1"/>
    <col min="1028" max="1028" width="14.28515625" style="2" customWidth="1"/>
    <col min="1029" max="1029" width="0" style="2" hidden="1" customWidth="1"/>
    <col min="1030" max="1030" width="9.140625" style="2"/>
    <col min="1031" max="1031" width="16.28515625" style="2" bestFit="1" customWidth="1"/>
    <col min="1032" max="1281" width="9.140625" style="2"/>
    <col min="1282" max="1282" width="72.140625" style="2" customWidth="1"/>
    <col min="1283" max="1283" width="18" style="2" customWidth="1"/>
    <col min="1284" max="1284" width="14.28515625" style="2" customWidth="1"/>
    <col min="1285" max="1285" width="0" style="2" hidden="1" customWidth="1"/>
    <col min="1286" max="1286" width="9.140625" style="2"/>
    <col min="1287" max="1287" width="16.28515625" style="2" bestFit="1" customWidth="1"/>
    <col min="1288" max="1537" width="9.140625" style="2"/>
    <col min="1538" max="1538" width="72.140625" style="2" customWidth="1"/>
    <col min="1539" max="1539" width="18" style="2" customWidth="1"/>
    <col min="1540" max="1540" width="14.28515625" style="2" customWidth="1"/>
    <col min="1541" max="1541" width="0" style="2" hidden="1" customWidth="1"/>
    <col min="1542" max="1542" width="9.140625" style="2"/>
    <col min="1543" max="1543" width="16.28515625" style="2" bestFit="1" customWidth="1"/>
    <col min="1544" max="1793" width="9.140625" style="2"/>
    <col min="1794" max="1794" width="72.140625" style="2" customWidth="1"/>
    <col min="1795" max="1795" width="18" style="2" customWidth="1"/>
    <col min="1796" max="1796" width="14.28515625" style="2" customWidth="1"/>
    <col min="1797" max="1797" width="0" style="2" hidden="1" customWidth="1"/>
    <col min="1798" max="1798" width="9.140625" style="2"/>
    <col min="1799" max="1799" width="16.28515625" style="2" bestFit="1" customWidth="1"/>
    <col min="1800" max="2049" width="9.140625" style="2"/>
    <col min="2050" max="2050" width="72.140625" style="2" customWidth="1"/>
    <col min="2051" max="2051" width="18" style="2" customWidth="1"/>
    <col min="2052" max="2052" width="14.28515625" style="2" customWidth="1"/>
    <col min="2053" max="2053" width="0" style="2" hidden="1" customWidth="1"/>
    <col min="2054" max="2054" width="9.140625" style="2"/>
    <col min="2055" max="2055" width="16.28515625" style="2" bestFit="1" customWidth="1"/>
    <col min="2056" max="2305" width="9.140625" style="2"/>
    <col min="2306" max="2306" width="72.140625" style="2" customWidth="1"/>
    <col min="2307" max="2307" width="18" style="2" customWidth="1"/>
    <col min="2308" max="2308" width="14.28515625" style="2" customWidth="1"/>
    <col min="2309" max="2309" width="0" style="2" hidden="1" customWidth="1"/>
    <col min="2310" max="2310" width="9.140625" style="2"/>
    <col min="2311" max="2311" width="16.28515625" style="2" bestFit="1" customWidth="1"/>
    <col min="2312" max="2561" width="9.140625" style="2"/>
    <col min="2562" max="2562" width="72.140625" style="2" customWidth="1"/>
    <col min="2563" max="2563" width="18" style="2" customWidth="1"/>
    <col min="2564" max="2564" width="14.28515625" style="2" customWidth="1"/>
    <col min="2565" max="2565" width="0" style="2" hidden="1" customWidth="1"/>
    <col min="2566" max="2566" width="9.140625" style="2"/>
    <col min="2567" max="2567" width="16.28515625" style="2" bestFit="1" customWidth="1"/>
    <col min="2568" max="2817" width="9.140625" style="2"/>
    <col min="2818" max="2818" width="72.140625" style="2" customWidth="1"/>
    <col min="2819" max="2819" width="18" style="2" customWidth="1"/>
    <col min="2820" max="2820" width="14.28515625" style="2" customWidth="1"/>
    <col min="2821" max="2821" width="0" style="2" hidden="1" customWidth="1"/>
    <col min="2822" max="2822" width="9.140625" style="2"/>
    <col min="2823" max="2823" width="16.28515625" style="2" bestFit="1" customWidth="1"/>
    <col min="2824" max="3073" width="9.140625" style="2"/>
    <col min="3074" max="3074" width="72.140625" style="2" customWidth="1"/>
    <col min="3075" max="3075" width="18" style="2" customWidth="1"/>
    <col min="3076" max="3076" width="14.28515625" style="2" customWidth="1"/>
    <col min="3077" max="3077" width="0" style="2" hidden="1" customWidth="1"/>
    <col min="3078" max="3078" width="9.140625" style="2"/>
    <col min="3079" max="3079" width="16.28515625" style="2" bestFit="1" customWidth="1"/>
    <col min="3080" max="3329" width="9.140625" style="2"/>
    <col min="3330" max="3330" width="72.140625" style="2" customWidth="1"/>
    <col min="3331" max="3331" width="18" style="2" customWidth="1"/>
    <col min="3332" max="3332" width="14.28515625" style="2" customWidth="1"/>
    <col min="3333" max="3333" width="0" style="2" hidden="1" customWidth="1"/>
    <col min="3334" max="3334" width="9.140625" style="2"/>
    <col min="3335" max="3335" width="16.28515625" style="2" bestFit="1" customWidth="1"/>
    <col min="3336" max="3585" width="9.140625" style="2"/>
    <col min="3586" max="3586" width="72.140625" style="2" customWidth="1"/>
    <col min="3587" max="3587" width="18" style="2" customWidth="1"/>
    <col min="3588" max="3588" width="14.28515625" style="2" customWidth="1"/>
    <col min="3589" max="3589" width="0" style="2" hidden="1" customWidth="1"/>
    <col min="3590" max="3590" width="9.140625" style="2"/>
    <col min="3591" max="3591" width="16.28515625" style="2" bestFit="1" customWidth="1"/>
    <col min="3592" max="3841" width="9.140625" style="2"/>
    <col min="3842" max="3842" width="72.140625" style="2" customWidth="1"/>
    <col min="3843" max="3843" width="18" style="2" customWidth="1"/>
    <col min="3844" max="3844" width="14.28515625" style="2" customWidth="1"/>
    <col min="3845" max="3845" width="0" style="2" hidden="1" customWidth="1"/>
    <col min="3846" max="3846" width="9.140625" style="2"/>
    <col min="3847" max="3847" width="16.28515625" style="2" bestFit="1" customWidth="1"/>
    <col min="3848" max="4097" width="9.140625" style="2"/>
    <col min="4098" max="4098" width="72.140625" style="2" customWidth="1"/>
    <col min="4099" max="4099" width="18" style="2" customWidth="1"/>
    <col min="4100" max="4100" width="14.28515625" style="2" customWidth="1"/>
    <col min="4101" max="4101" width="0" style="2" hidden="1" customWidth="1"/>
    <col min="4102" max="4102" width="9.140625" style="2"/>
    <col min="4103" max="4103" width="16.28515625" style="2" bestFit="1" customWidth="1"/>
    <col min="4104" max="4353" width="9.140625" style="2"/>
    <col min="4354" max="4354" width="72.140625" style="2" customWidth="1"/>
    <col min="4355" max="4355" width="18" style="2" customWidth="1"/>
    <col min="4356" max="4356" width="14.28515625" style="2" customWidth="1"/>
    <col min="4357" max="4357" width="0" style="2" hidden="1" customWidth="1"/>
    <col min="4358" max="4358" width="9.140625" style="2"/>
    <col min="4359" max="4359" width="16.28515625" style="2" bestFit="1" customWidth="1"/>
    <col min="4360" max="4609" width="9.140625" style="2"/>
    <col min="4610" max="4610" width="72.140625" style="2" customWidth="1"/>
    <col min="4611" max="4611" width="18" style="2" customWidth="1"/>
    <col min="4612" max="4612" width="14.28515625" style="2" customWidth="1"/>
    <col min="4613" max="4613" width="0" style="2" hidden="1" customWidth="1"/>
    <col min="4614" max="4614" width="9.140625" style="2"/>
    <col min="4615" max="4615" width="16.28515625" style="2" bestFit="1" customWidth="1"/>
    <col min="4616" max="4865" width="9.140625" style="2"/>
    <col min="4866" max="4866" width="72.140625" style="2" customWidth="1"/>
    <col min="4867" max="4867" width="18" style="2" customWidth="1"/>
    <col min="4868" max="4868" width="14.28515625" style="2" customWidth="1"/>
    <col min="4869" max="4869" width="0" style="2" hidden="1" customWidth="1"/>
    <col min="4870" max="4870" width="9.140625" style="2"/>
    <col min="4871" max="4871" width="16.28515625" style="2" bestFit="1" customWidth="1"/>
    <col min="4872" max="5121" width="9.140625" style="2"/>
    <col min="5122" max="5122" width="72.140625" style="2" customWidth="1"/>
    <col min="5123" max="5123" width="18" style="2" customWidth="1"/>
    <col min="5124" max="5124" width="14.28515625" style="2" customWidth="1"/>
    <col min="5125" max="5125" width="0" style="2" hidden="1" customWidth="1"/>
    <col min="5126" max="5126" width="9.140625" style="2"/>
    <col min="5127" max="5127" width="16.28515625" style="2" bestFit="1" customWidth="1"/>
    <col min="5128" max="5377" width="9.140625" style="2"/>
    <col min="5378" max="5378" width="72.140625" style="2" customWidth="1"/>
    <col min="5379" max="5379" width="18" style="2" customWidth="1"/>
    <col min="5380" max="5380" width="14.28515625" style="2" customWidth="1"/>
    <col min="5381" max="5381" width="0" style="2" hidden="1" customWidth="1"/>
    <col min="5382" max="5382" width="9.140625" style="2"/>
    <col min="5383" max="5383" width="16.28515625" style="2" bestFit="1" customWidth="1"/>
    <col min="5384" max="5633" width="9.140625" style="2"/>
    <col min="5634" max="5634" width="72.140625" style="2" customWidth="1"/>
    <col min="5635" max="5635" width="18" style="2" customWidth="1"/>
    <col min="5636" max="5636" width="14.28515625" style="2" customWidth="1"/>
    <col min="5637" max="5637" width="0" style="2" hidden="1" customWidth="1"/>
    <col min="5638" max="5638" width="9.140625" style="2"/>
    <col min="5639" max="5639" width="16.28515625" style="2" bestFit="1" customWidth="1"/>
    <col min="5640" max="5889" width="9.140625" style="2"/>
    <col min="5890" max="5890" width="72.140625" style="2" customWidth="1"/>
    <col min="5891" max="5891" width="18" style="2" customWidth="1"/>
    <col min="5892" max="5892" width="14.28515625" style="2" customWidth="1"/>
    <col min="5893" max="5893" width="0" style="2" hidden="1" customWidth="1"/>
    <col min="5894" max="5894" width="9.140625" style="2"/>
    <col min="5895" max="5895" width="16.28515625" style="2" bestFit="1" customWidth="1"/>
    <col min="5896" max="6145" width="9.140625" style="2"/>
    <col min="6146" max="6146" width="72.140625" style="2" customWidth="1"/>
    <col min="6147" max="6147" width="18" style="2" customWidth="1"/>
    <col min="6148" max="6148" width="14.28515625" style="2" customWidth="1"/>
    <col min="6149" max="6149" width="0" style="2" hidden="1" customWidth="1"/>
    <col min="6150" max="6150" width="9.140625" style="2"/>
    <col min="6151" max="6151" width="16.28515625" style="2" bestFit="1" customWidth="1"/>
    <col min="6152" max="6401" width="9.140625" style="2"/>
    <col min="6402" max="6402" width="72.140625" style="2" customWidth="1"/>
    <col min="6403" max="6403" width="18" style="2" customWidth="1"/>
    <col min="6404" max="6404" width="14.28515625" style="2" customWidth="1"/>
    <col min="6405" max="6405" width="0" style="2" hidden="1" customWidth="1"/>
    <col min="6406" max="6406" width="9.140625" style="2"/>
    <col min="6407" max="6407" width="16.28515625" style="2" bestFit="1" customWidth="1"/>
    <col min="6408" max="6657" width="9.140625" style="2"/>
    <col min="6658" max="6658" width="72.140625" style="2" customWidth="1"/>
    <col min="6659" max="6659" width="18" style="2" customWidth="1"/>
    <col min="6660" max="6660" width="14.28515625" style="2" customWidth="1"/>
    <col min="6661" max="6661" width="0" style="2" hidden="1" customWidth="1"/>
    <col min="6662" max="6662" width="9.140625" style="2"/>
    <col min="6663" max="6663" width="16.28515625" style="2" bestFit="1" customWidth="1"/>
    <col min="6664" max="6913" width="9.140625" style="2"/>
    <col min="6914" max="6914" width="72.140625" style="2" customWidth="1"/>
    <col min="6915" max="6915" width="18" style="2" customWidth="1"/>
    <col min="6916" max="6916" width="14.28515625" style="2" customWidth="1"/>
    <col min="6917" max="6917" width="0" style="2" hidden="1" customWidth="1"/>
    <col min="6918" max="6918" width="9.140625" style="2"/>
    <col min="6919" max="6919" width="16.28515625" style="2" bestFit="1" customWidth="1"/>
    <col min="6920" max="7169" width="9.140625" style="2"/>
    <col min="7170" max="7170" width="72.140625" style="2" customWidth="1"/>
    <col min="7171" max="7171" width="18" style="2" customWidth="1"/>
    <col min="7172" max="7172" width="14.28515625" style="2" customWidth="1"/>
    <col min="7173" max="7173" width="0" style="2" hidden="1" customWidth="1"/>
    <col min="7174" max="7174" width="9.140625" style="2"/>
    <col min="7175" max="7175" width="16.28515625" style="2" bestFit="1" customWidth="1"/>
    <col min="7176" max="7425" width="9.140625" style="2"/>
    <col min="7426" max="7426" width="72.140625" style="2" customWidth="1"/>
    <col min="7427" max="7427" width="18" style="2" customWidth="1"/>
    <col min="7428" max="7428" width="14.28515625" style="2" customWidth="1"/>
    <col min="7429" max="7429" width="0" style="2" hidden="1" customWidth="1"/>
    <col min="7430" max="7430" width="9.140625" style="2"/>
    <col min="7431" max="7431" width="16.28515625" style="2" bestFit="1" customWidth="1"/>
    <col min="7432" max="7681" width="9.140625" style="2"/>
    <col min="7682" max="7682" width="72.140625" style="2" customWidth="1"/>
    <col min="7683" max="7683" width="18" style="2" customWidth="1"/>
    <col min="7684" max="7684" width="14.28515625" style="2" customWidth="1"/>
    <col min="7685" max="7685" width="0" style="2" hidden="1" customWidth="1"/>
    <col min="7686" max="7686" width="9.140625" style="2"/>
    <col min="7687" max="7687" width="16.28515625" style="2" bestFit="1" customWidth="1"/>
    <col min="7688" max="7937" width="9.140625" style="2"/>
    <col min="7938" max="7938" width="72.140625" style="2" customWidth="1"/>
    <col min="7939" max="7939" width="18" style="2" customWidth="1"/>
    <col min="7940" max="7940" width="14.28515625" style="2" customWidth="1"/>
    <col min="7941" max="7941" width="0" style="2" hidden="1" customWidth="1"/>
    <col min="7942" max="7942" width="9.140625" style="2"/>
    <col min="7943" max="7943" width="16.28515625" style="2" bestFit="1" customWidth="1"/>
    <col min="7944" max="8193" width="9.140625" style="2"/>
    <col min="8194" max="8194" width="72.140625" style="2" customWidth="1"/>
    <col min="8195" max="8195" width="18" style="2" customWidth="1"/>
    <col min="8196" max="8196" width="14.28515625" style="2" customWidth="1"/>
    <col min="8197" max="8197" width="0" style="2" hidden="1" customWidth="1"/>
    <col min="8198" max="8198" width="9.140625" style="2"/>
    <col min="8199" max="8199" width="16.28515625" style="2" bestFit="1" customWidth="1"/>
    <col min="8200" max="8449" width="9.140625" style="2"/>
    <col min="8450" max="8450" width="72.140625" style="2" customWidth="1"/>
    <col min="8451" max="8451" width="18" style="2" customWidth="1"/>
    <col min="8452" max="8452" width="14.28515625" style="2" customWidth="1"/>
    <col min="8453" max="8453" width="0" style="2" hidden="1" customWidth="1"/>
    <col min="8454" max="8454" width="9.140625" style="2"/>
    <col min="8455" max="8455" width="16.28515625" style="2" bestFit="1" customWidth="1"/>
    <col min="8456" max="8705" width="9.140625" style="2"/>
    <col min="8706" max="8706" width="72.140625" style="2" customWidth="1"/>
    <col min="8707" max="8707" width="18" style="2" customWidth="1"/>
    <col min="8708" max="8708" width="14.28515625" style="2" customWidth="1"/>
    <col min="8709" max="8709" width="0" style="2" hidden="1" customWidth="1"/>
    <col min="8710" max="8710" width="9.140625" style="2"/>
    <col min="8711" max="8711" width="16.28515625" style="2" bestFit="1" customWidth="1"/>
    <col min="8712" max="8961" width="9.140625" style="2"/>
    <col min="8962" max="8962" width="72.140625" style="2" customWidth="1"/>
    <col min="8963" max="8963" width="18" style="2" customWidth="1"/>
    <col min="8964" max="8964" width="14.28515625" style="2" customWidth="1"/>
    <col min="8965" max="8965" width="0" style="2" hidden="1" customWidth="1"/>
    <col min="8966" max="8966" width="9.140625" style="2"/>
    <col min="8967" max="8967" width="16.28515625" style="2" bestFit="1" customWidth="1"/>
    <col min="8968" max="9217" width="9.140625" style="2"/>
    <col min="9218" max="9218" width="72.140625" style="2" customWidth="1"/>
    <col min="9219" max="9219" width="18" style="2" customWidth="1"/>
    <col min="9220" max="9220" width="14.28515625" style="2" customWidth="1"/>
    <col min="9221" max="9221" width="0" style="2" hidden="1" customWidth="1"/>
    <col min="9222" max="9222" width="9.140625" style="2"/>
    <col min="9223" max="9223" width="16.28515625" style="2" bestFit="1" customWidth="1"/>
    <col min="9224" max="9473" width="9.140625" style="2"/>
    <col min="9474" max="9474" width="72.140625" style="2" customWidth="1"/>
    <col min="9475" max="9475" width="18" style="2" customWidth="1"/>
    <col min="9476" max="9476" width="14.28515625" style="2" customWidth="1"/>
    <col min="9477" max="9477" width="0" style="2" hidden="1" customWidth="1"/>
    <col min="9478" max="9478" width="9.140625" style="2"/>
    <col min="9479" max="9479" width="16.28515625" style="2" bestFit="1" customWidth="1"/>
    <col min="9480" max="9729" width="9.140625" style="2"/>
    <col min="9730" max="9730" width="72.140625" style="2" customWidth="1"/>
    <col min="9731" max="9731" width="18" style="2" customWidth="1"/>
    <col min="9732" max="9732" width="14.28515625" style="2" customWidth="1"/>
    <col min="9733" max="9733" width="0" style="2" hidden="1" customWidth="1"/>
    <col min="9734" max="9734" width="9.140625" style="2"/>
    <col min="9735" max="9735" width="16.28515625" style="2" bestFit="1" customWidth="1"/>
    <col min="9736" max="9985" width="9.140625" style="2"/>
    <col min="9986" max="9986" width="72.140625" style="2" customWidth="1"/>
    <col min="9987" max="9987" width="18" style="2" customWidth="1"/>
    <col min="9988" max="9988" width="14.28515625" style="2" customWidth="1"/>
    <col min="9989" max="9989" width="0" style="2" hidden="1" customWidth="1"/>
    <col min="9990" max="9990" width="9.140625" style="2"/>
    <col min="9991" max="9991" width="16.28515625" style="2" bestFit="1" customWidth="1"/>
    <col min="9992" max="10241" width="9.140625" style="2"/>
    <col min="10242" max="10242" width="72.140625" style="2" customWidth="1"/>
    <col min="10243" max="10243" width="18" style="2" customWidth="1"/>
    <col min="10244" max="10244" width="14.28515625" style="2" customWidth="1"/>
    <col min="10245" max="10245" width="0" style="2" hidden="1" customWidth="1"/>
    <col min="10246" max="10246" width="9.140625" style="2"/>
    <col min="10247" max="10247" width="16.28515625" style="2" bestFit="1" customWidth="1"/>
    <col min="10248" max="10497" width="9.140625" style="2"/>
    <col min="10498" max="10498" width="72.140625" style="2" customWidth="1"/>
    <col min="10499" max="10499" width="18" style="2" customWidth="1"/>
    <col min="10500" max="10500" width="14.28515625" style="2" customWidth="1"/>
    <col min="10501" max="10501" width="0" style="2" hidden="1" customWidth="1"/>
    <col min="10502" max="10502" width="9.140625" style="2"/>
    <col min="10503" max="10503" width="16.28515625" style="2" bestFit="1" customWidth="1"/>
    <col min="10504" max="10753" width="9.140625" style="2"/>
    <col min="10754" max="10754" width="72.140625" style="2" customWidth="1"/>
    <col min="10755" max="10755" width="18" style="2" customWidth="1"/>
    <col min="10756" max="10756" width="14.28515625" style="2" customWidth="1"/>
    <col min="10757" max="10757" width="0" style="2" hidden="1" customWidth="1"/>
    <col min="10758" max="10758" width="9.140625" style="2"/>
    <col min="10759" max="10759" width="16.28515625" style="2" bestFit="1" customWidth="1"/>
    <col min="10760" max="11009" width="9.140625" style="2"/>
    <col min="11010" max="11010" width="72.140625" style="2" customWidth="1"/>
    <col min="11011" max="11011" width="18" style="2" customWidth="1"/>
    <col min="11012" max="11012" width="14.28515625" style="2" customWidth="1"/>
    <col min="11013" max="11013" width="0" style="2" hidden="1" customWidth="1"/>
    <col min="11014" max="11014" width="9.140625" style="2"/>
    <col min="11015" max="11015" width="16.28515625" style="2" bestFit="1" customWidth="1"/>
    <col min="11016" max="11265" width="9.140625" style="2"/>
    <col min="11266" max="11266" width="72.140625" style="2" customWidth="1"/>
    <col min="11267" max="11267" width="18" style="2" customWidth="1"/>
    <col min="11268" max="11268" width="14.28515625" style="2" customWidth="1"/>
    <col min="11269" max="11269" width="0" style="2" hidden="1" customWidth="1"/>
    <col min="11270" max="11270" width="9.140625" style="2"/>
    <col min="11271" max="11271" width="16.28515625" style="2" bestFit="1" customWidth="1"/>
    <col min="11272" max="11521" width="9.140625" style="2"/>
    <col min="11522" max="11522" width="72.140625" style="2" customWidth="1"/>
    <col min="11523" max="11523" width="18" style="2" customWidth="1"/>
    <col min="11524" max="11524" width="14.28515625" style="2" customWidth="1"/>
    <col min="11525" max="11525" width="0" style="2" hidden="1" customWidth="1"/>
    <col min="11526" max="11526" width="9.140625" style="2"/>
    <col min="11527" max="11527" width="16.28515625" style="2" bestFit="1" customWidth="1"/>
    <col min="11528" max="11777" width="9.140625" style="2"/>
    <col min="11778" max="11778" width="72.140625" style="2" customWidth="1"/>
    <col min="11779" max="11779" width="18" style="2" customWidth="1"/>
    <col min="11780" max="11780" width="14.28515625" style="2" customWidth="1"/>
    <col min="11781" max="11781" width="0" style="2" hidden="1" customWidth="1"/>
    <col min="11782" max="11782" width="9.140625" style="2"/>
    <col min="11783" max="11783" width="16.28515625" style="2" bestFit="1" customWidth="1"/>
    <col min="11784" max="12033" width="9.140625" style="2"/>
    <col min="12034" max="12034" width="72.140625" style="2" customWidth="1"/>
    <col min="12035" max="12035" width="18" style="2" customWidth="1"/>
    <col min="12036" max="12036" width="14.28515625" style="2" customWidth="1"/>
    <col min="12037" max="12037" width="0" style="2" hidden="1" customWidth="1"/>
    <col min="12038" max="12038" width="9.140625" style="2"/>
    <col min="12039" max="12039" width="16.28515625" style="2" bestFit="1" customWidth="1"/>
    <col min="12040" max="12289" width="9.140625" style="2"/>
    <col min="12290" max="12290" width="72.140625" style="2" customWidth="1"/>
    <col min="12291" max="12291" width="18" style="2" customWidth="1"/>
    <col min="12292" max="12292" width="14.28515625" style="2" customWidth="1"/>
    <col min="12293" max="12293" width="0" style="2" hidden="1" customWidth="1"/>
    <col min="12294" max="12294" width="9.140625" style="2"/>
    <col min="12295" max="12295" width="16.28515625" style="2" bestFit="1" customWidth="1"/>
    <col min="12296" max="12545" width="9.140625" style="2"/>
    <col min="12546" max="12546" width="72.140625" style="2" customWidth="1"/>
    <col min="12547" max="12547" width="18" style="2" customWidth="1"/>
    <col min="12548" max="12548" width="14.28515625" style="2" customWidth="1"/>
    <col min="12549" max="12549" width="0" style="2" hidden="1" customWidth="1"/>
    <col min="12550" max="12550" width="9.140625" style="2"/>
    <col min="12551" max="12551" width="16.28515625" style="2" bestFit="1" customWidth="1"/>
    <col min="12552" max="12801" width="9.140625" style="2"/>
    <col min="12802" max="12802" width="72.140625" style="2" customWidth="1"/>
    <col min="12803" max="12803" width="18" style="2" customWidth="1"/>
    <col min="12804" max="12804" width="14.28515625" style="2" customWidth="1"/>
    <col min="12805" max="12805" width="0" style="2" hidden="1" customWidth="1"/>
    <col min="12806" max="12806" width="9.140625" style="2"/>
    <col min="12807" max="12807" width="16.28515625" style="2" bestFit="1" customWidth="1"/>
    <col min="12808" max="13057" width="9.140625" style="2"/>
    <col min="13058" max="13058" width="72.140625" style="2" customWidth="1"/>
    <col min="13059" max="13059" width="18" style="2" customWidth="1"/>
    <col min="13060" max="13060" width="14.28515625" style="2" customWidth="1"/>
    <col min="13061" max="13061" width="0" style="2" hidden="1" customWidth="1"/>
    <col min="13062" max="13062" width="9.140625" style="2"/>
    <col min="13063" max="13063" width="16.28515625" style="2" bestFit="1" customWidth="1"/>
    <col min="13064" max="13313" width="9.140625" style="2"/>
    <col min="13314" max="13314" width="72.140625" style="2" customWidth="1"/>
    <col min="13315" max="13315" width="18" style="2" customWidth="1"/>
    <col min="13316" max="13316" width="14.28515625" style="2" customWidth="1"/>
    <col min="13317" max="13317" width="0" style="2" hidden="1" customWidth="1"/>
    <col min="13318" max="13318" width="9.140625" style="2"/>
    <col min="13319" max="13319" width="16.28515625" style="2" bestFit="1" customWidth="1"/>
    <col min="13320" max="13569" width="9.140625" style="2"/>
    <col min="13570" max="13570" width="72.140625" style="2" customWidth="1"/>
    <col min="13571" max="13571" width="18" style="2" customWidth="1"/>
    <col min="13572" max="13572" width="14.28515625" style="2" customWidth="1"/>
    <col min="13573" max="13573" width="0" style="2" hidden="1" customWidth="1"/>
    <col min="13574" max="13574" width="9.140625" style="2"/>
    <col min="13575" max="13575" width="16.28515625" style="2" bestFit="1" customWidth="1"/>
    <col min="13576" max="13825" width="9.140625" style="2"/>
    <col min="13826" max="13826" width="72.140625" style="2" customWidth="1"/>
    <col min="13827" max="13827" width="18" style="2" customWidth="1"/>
    <col min="13828" max="13828" width="14.28515625" style="2" customWidth="1"/>
    <col min="13829" max="13829" width="0" style="2" hidden="1" customWidth="1"/>
    <col min="13830" max="13830" width="9.140625" style="2"/>
    <col min="13831" max="13831" width="16.28515625" style="2" bestFit="1" customWidth="1"/>
    <col min="13832" max="14081" width="9.140625" style="2"/>
    <col min="14082" max="14082" width="72.140625" style="2" customWidth="1"/>
    <col min="14083" max="14083" width="18" style="2" customWidth="1"/>
    <col min="14084" max="14084" width="14.28515625" style="2" customWidth="1"/>
    <col min="14085" max="14085" width="0" style="2" hidden="1" customWidth="1"/>
    <col min="14086" max="14086" width="9.140625" style="2"/>
    <col min="14087" max="14087" width="16.28515625" style="2" bestFit="1" customWidth="1"/>
    <col min="14088" max="14337" width="9.140625" style="2"/>
    <col min="14338" max="14338" width="72.140625" style="2" customWidth="1"/>
    <col min="14339" max="14339" width="18" style="2" customWidth="1"/>
    <col min="14340" max="14340" width="14.28515625" style="2" customWidth="1"/>
    <col min="14341" max="14341" width="0" style="2" hidden="1" customWidth="1"/>
    <col min="14342" max="14342" width="9.140625" style="2"/>
    <col min="14343" max="14343" width="16.28515625" style="2" bestFit="1" customWidth="1"/>
    <col min="14344" max="14593" width="9.140625" style="2"/>
    <col min="14594" max="14594" width="72.140625" style="2" customWidth="1"/>
    <col min="14595" max="14595" width="18" style="2" customWidth="1"/>
    <col min="14596" max="14596" width="14.28515625" style="2" customWidth="1"/>
    <col min="14597" max="14597" width="0" style="2" hidden="1" customWidth="1"/>
    <col min="14598" max="14598" width="9.140625" style="2"/>
    <col min="14599" max="14599" width="16.28515625" style="2" bestFit="1" customWidth="1"/>
    <col min="14600" max="14849" width="9.140625" style="2"/>
    <col min="14850" max="14850" width="72.140625" style="2" customWidth="1"/>
    <col min="14851" max="14851" width="18" style="2" customWidth="1"/>
    <col min="14852" max="14852" width="14.28515625" style="2" customWidth="1"/>
    <col min="14853" max="14853" width="0" style="2" hidden="1" customWidth="1"/>
    <col min="14854" max="14854" width="9.140625" style="2"/>
    <col min="14855" max="14855" width="16.28515625" style="2" bestFit="1" customWidth="1"/>
    <col min="14856" max="15105" width="9.140625" style="2"/>
    <col min="15106" max="15106" width="72.140625" style="2" customWidth="1"/>
    <col min="15107" max="15107" width="18" style="2" customWidth="1"/>
    <col min="15108" max="15108" width="14.28515625" style="2" customWidth="1"/>
    <col min="15109" max="15109" width="0" style="2" hidden="1" customWidth="1"/>
    <col min="15110" max="15110" width="9.140625" style="2"/>
    <col min="15111" max="15111" width="16.28515625" style="2" bestFit="1" customWidth="1"/>
    <col min="15112" max="15361" width="9.140625" style="2"/>
    <col min="15362" max="15362" width="72.140625" style="2" customWidth="1"/>
    <col min="15363" max="15363" width="18" style="2" customWidth="1"/>
    <col min="15364" max="15364" width="14.28515625" style="2" customWidth="1"/>
    <col min="15365" max="15365" width="0" style="2" hidden="1" customWidth="1"/>
    <col min="15366" max="15366" width="9.140625" style="2"/>
    <col min="15367" max="15367" width="16.28515625" style="2" bestFit="1" customWidth="1"/>
    <col min="15368" max="15617" width="9.140625" style="2"/>
    <col min="15618" max="15618" width="72.140625" style="2" customWidth="1"/>
    <col min="15619" max="15619" width="18" style="2" customWidth="1"/>
    <col min="15620" max="15620" width="14.28515625" style="2" customWidth="1"/>
    <col min="15621" max="15621" width="0" style="2" hidden="1" customWidth="1"/>
    <col min="15622" max="15622" width="9.140625" style="2"/>
    <col min="15623" max="15623" width="16.28515625" style="2" bestFit="1" customWidth="1"/>
    <col min="15624" max="15873" width="9.140625" style="2"/>
    <col min="15874" max="15874" width="72.140625" style="2" customWidth="1"/>
    <col min="15875" max="15875" width="18" style="2" customWidth="1"/>
    <col min="15876" max="15876" width="14.28515625" style="2" customWidth="1"/>
    <col min="15877" max="15877" width="0" style="2" hidden="1" customWidth="1"/>
    <col min="15878" max="15878" width="9.140625" style="2"/>
    <col min="15879" max="15879" width="16.28515625" style="2" bestFit="1" customWidth="1"/>
    <col min="15880" max="16129" width="9.140625" style="2"/>
    <col min="16130" max="16130" width="72.140625" style="2" customWidth="1"/>
    <col min="16131" max="16131" width="18" style="2" customWidth="1"/>
    <col min="16132" max="16132" width="14.28515625" style="2" customWidth="1"/>
    <col min="16133" max="16133" width="0" style="2" hidden="1" customWidth="1"/>
    <col min="16134" max="16134" width="9.140625" style="2"/>
    <col min="16135" max="16135" width="16.28515625" style="2" bestFit="1" customWidth="1"/>
    <col min="16136" max="16384" width="9.140625" style="2"/>
  </cols>
  <sheetData>
    <row r="1" spans="1:256" ht="15" x14ac:dyDescent="0.25">
      <c r="A1" s="1"/>
    </row>
    <row r="2" spans="1:256" ht="16.5" thickTop="1" thickBot="1" x14ac:dyDescent="0.3">
      <c r="A2" s="108" t="s">
        <v>27</v>
      </c>
      <c r="B2" s="109"/>
      <c r="C2" s="109"/>
      <c r="D2" s="110"/>
    </row>
    <row r="3" spans="1:256" x14ac:dyDescent="0.25">
      <c r="A3" s="111" t="str">
        <f>'Resumo da Proposta'!B10&amp;" "&amp;'Resumo da Proposta'!C10</f>
        <v>Processo nº: 48002.901067/2026-17</v>
      </c>
      <c r="B3" s="112"/>
      <c r="C3" s="112"/>
      <c r="D3" s="113"/>
    </row>
    <row r="4" spans="1:256" x14ac:dyDescent="0.25">
      <c r="A4" s="111" t="str">
        <f>'Resumo da Proposta'!B11&amp;" "&amp;'Resumo da Proposta'!C11</f>
        <v>Licitação nº: PE.EPE.90.010/2026</v>
      </c>
      <c r="B4" s="112"/>
      <c r="C4" s="112"/>
      <c r="D4" s="113"/>
    </row>
    <row r="5" spans="1:256" x14ac:dyDescent="0.25">
      <c r="A5" s="114" t="str">
        <f>"Data: "&amp;IF('Resumo da Proposta'!C12="","",TEXT('Resumo da Proposta'!C12,"dd/mm/aaaa"))</f>
        <v xml:space="preserve">Data: </v>
      </c>
      <c r="B5" s="112"/>
      <c r="C5" s="112"/>
      <c r="D5" s="113"/>
    </row>
    <row r="6" spans="1:256" x14ac:dyDescent="0.25">
      <c r="A6" s="4"/>
    </row>
    <row r="7" spans="1:256" ht="15" x14ac:dyDescent="0.25">
      <c r="A7" s="107" t="s">
        <v>28</v>
      </c>
      <c r="B7" s="107"/>
      <c r="C7" s="107"/>
      <c r="D7" s="5"/>
      <c r="E7" s="33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28.5" x14ac:dyDescent="0.25">
      <c r="A8" s="8">
        <v>1</v>
      </c>
      <c r="B8" s="9" t="s">
        <v>29</v>
      </c>
      <c r="C8" s="10" t="s">
        <v>140</v>
      </c>
      <c r="D8" s="5"/>
      <c r="E8" s="33"/>
      <c r="F8" s="6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x14ac:dyDescent="0.25">
      <c r="A9" s="11">
        <v>2</v>
      </c>
      <c r="B9" s="12" t="s">
        <v>30</v>
      </c>
      <c r="C9" s="13" t="s">
        <v>25</v>
      </c>
      <c r="D9" s="5"/>
      <c r="E9" s="33"/>
      <c r="F9" s="6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5" x14ac:dyDescent="0.25">
      <c r="A10" s="11">
        <v>3</v>
      </c>
      <c r="B10" s="12" t="s">
        <v>31</v>
      </c>
      <c r="C10" s="158">
        <v>6831.94</v>
      </c>
      <c r="D10" s="5"/>
      <c r="E10" s="33"/>
      <c r="F10" s="6"/>
      <c r="G10" s="5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42.75" x14ac:dyDescent="0.25">
      <c r="A11" s="11">
        <v>4</v>
      </c>
      <c r="B11" s="12" t="s">
        <v>32</v>
      </c>
      <c r="C11" s="13" t="str">
        <f>'Resumo da Proposta'!B34</f>
        <v>Secretário(a) Executivo(a) Bilíngue</v>
      </c>
      <c r="D11" s="5"/>
      <c r="E11" s="33"/>
      <c r="F11" s="6"/>
      <c r="G11" s="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x14ac:dyDescent="0.25">
      <c r="A12" s="14">
        <v>5</v>
      </c>
      <c r="B12" s="15" t="s">
        <v>33</v>
      </c>
      <c r="C12" s="159" t="str">
        <f>IF('Resumo da Proposta'!D44="","",'Resumo da Proposta'!D44)</f>
        <v/>
      </c>
      <c r="D12" s="5"/>
      <c r="E12" s="33"/>
      <c r="F12" s="6"/>
      <c r="G12" s="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ht="15" x14ac:dyDescent="0.25">
      <c r="B13" s="1"/>
    </row>
    <row r="14" spans="1:256" ht="15" x14ac:dyDescent="0.25">
      <c r="A14" s="107" t="s">
        <v>34</v>
      </c>
      <c r="B14" s="107"/>
      <c r="C14" s="107"/>
    </row>
    <row r="16" spans="1:256" ht="15" x14ac:dyDescent="0.25">
      <c r="A16" s="16">
        <v>1</v>
      </c>
      <c r="B16" s="17" t="s">
        <v>35</v>
      </c>
      <c r="C16" s="17" t="s">
        <v>36</v>
      </c>
    </row>
    <row r="17" spans="1:6" x14ac:dyDescent="0.25">
      <c r="A17" s="18" t="s">
        <v>37</v>
      </c>
      <c r="B17" s="19" t="s">
        <v>38</v>
      </c>
      <c r="C17" s="20">
        <f>C10</f>
        <v>6831.94</v>
      </c>
    </row>
    <row r="18" spans="1:6" x14ac:dyDescent="0.25">
      <c r="A18" s="18" t="s">
        <v>39</v>
      </c>
      <c r="B18" s="19" t="s">
        <v>40</v>
      </c>
      <c r="C18" s="99"/>
    </row>
    <row r="19" spans="1:6" x14ac:dyDescent="0.25">
      <c r="A19" s="18" t="s">
        <v>41</v>
      </c>
      <c r="B19" s="19" t="s">
        <v>42</v>
      </c>
      <c r="C19" s="99"/>
    </row>
    <row r="20" spans="1:6" x14ac:dyDescent="0.25">
      <c r="A20" s="18" t="s">
        <v>43</v>
      </c>
      <c r="B20" s="19" t="s">
        <v>44</v>
      </c>
      <c r="C20" s="99"/>
    </row>
    <row r="21" spans="1:6" x14ac:dyDescent="0.25">
      <c r="A21" s="18" t="s">
        <v>45</v>
      </c>
      <c r="B21" s="19" t="s">
        <v>46</v>
      </c>
      <c r="C21" s="99"/>
    </row>
    <row r="22" spans="1:6" ht="15" x14ac:dyDescent="0.25">
      <c r="A22" s="115" t="s">
        <v>20</v>
      </c>
      <c r="B22" s="116"/>
      <c r="C22" s="21">
        <f>SUM(C17:C21)</f>
        <v>6831.94</v>
      </c>
    </row>
    <row r="24" spans="1:6" ht="15" x14ac:dyDescent="0.25">
      <c r="A24" s="107" t="s">
        <v>47</v>
      </c>
      <c r="B24" s="107"/>
      <c r="C24" s="107"/>
    </row>
    <row r="25" spans="1:6" ht="15" x14ac:dyDescent="0.25">
      <c r="A25" s="1"/>
    </row>
    <row r="26" spans="1:6" ht="15" x14ac:dyDescent="0.25">
      <c r="A26" s="107" t="s">
        <v>48</v>
      </c>
      <c r="B26" s="107"/>
      <c r="C26" s="107"/>
    </row>
    <row r="27" spans="1:6" ht="15" thickBot="1" x14ac:dyDescent="0.3"/>
    <row r="28" spans="1:6" ht="15.75" thickBot="1" x14ac:dyDescent="0.3">
      <c r="A28" s="16" t="s">
        <v>49</v>
      </c>
      <c r="B28" s="17" t="s">
        <v>50</v>
      </c>
      <c r="C28" s="17" t="s">
        <v>13</v>
      </c>
      <c r="D28" s="17" t="s">
        <v>36</v>
      </c>
    </row>
    <row r="29" spans="1:6" ht="15" thickBot="1" x14ac:dyDescent="0.3">
      <c r="A29" s="18" t="s">
        <v>37</v>
      </c>
      <c r="B29" s="19" t="s">
        <v>51</v>
      </c>
      <c r="C29" s="100"/>
      <c r="D29" s="21">
        <f>TRUNC(C22*C29,2)</f>
        <v>0</v>
      </c>
      <c r="E29" s="34"/>
    </row>
    <row r="30" spans="1:6" ht="15" thickBot="1" x14ac:dyDescent="0.3">
      <c r="A30" s="18" t="s">
        <v>39</v>
      </c>
      <c r="B30" s="19" t="s">
        <v>52</v>
      </c>
      <c r="C30" s="100"/>
      <c r="D30" s="21">
        <f>TRUNC(C22*C30,2)</f>
        <v>0</v>
      </c>
      <c r="E30" s="34"/>
      <c r="F30" s="39"/>
    </row>
    <row r="31" spans="1:6" ht="15.75" thickBot="1" x14ac:dyDescent="0.3">
      <c r="A31" s="115" t="s">
        <v>20</v>
      </c>
      <c r="B31" s="116"/>
      <c r="C31" s="41">
        <f>SUM(C29:C30)</f>
        <v>0</v>
      </c>
      <c r="D31" s="21">
        <f>SUM(D29:D30)</f>
        <v>0</v>
      </c>
      <c r="F31" s="39"/>
    </row>
    <row r="34" spans="1:4" ht="31.5" customHeight="1" x14ac:dyDescent="0.25">
      <c r="A34" s="117" t="s">
        <v>53</v>
      </c>
      <c r="B34" s="117"/>
      <c r="C34" s="117"/>
      <c r="D34" s="117"/>
    </row>
    <row r="36" spans="1:4" ht="15" x14ac:dyDescent="0.25">
      <c r="A36" s="16" t="s">
        <v>54</v>
      </c>
      <c r="B36" s="17" t="s">
        <v>55</v>
      </c>
      <c r="C36" s="17" t="s">
        <v>13</v>
      </c>
      <c r="D36" s="17" t="s">
        <v>36</v>
      </c>
    </row>
    <row r="37" spans="1:4" x14ac:dyDescent="0.25">
      <c r="A37" s="18" t="s">
        <v>37</v>
      </c>
      <c r="B37" s="19" t="s">
        <v>56</v>
      </c>
      <c r="C37" s="102"/>
      <c r="D37" s="21">
        <f>(C$22+D$31)*C37</f>
        <v>0</v>
      </c>
    </row>
    <row r="38" spans="1:4" x14ac:dyDescent="0.25">
      <c r="A38" s="18" t="s">
        <v>39</v>
      </c>
      <c r="B38" s="19" t="s">
        <v>57</v>
      </c>
      <c r="C38" s="101"/>
      <c r="D38" s="21">
        <f t="shared" ref="D38:D44" si="0">TRUNC((C$22+D$31)*C38,2)</f>
        <v>0</v>
      </c>
    </row>
    <row r="39" spans="1:4" x14ac:dyDescent="0.25">
      <c r="A39" s="18" t="s">
        <v>41</v>
      </c>
      <c r="B39" s="19" t="s">
        <v>58</v>
      </c>
      <c r="C39" s="101"/>
      <c r="D39" s="21">
        <f t="shared" si="0"/>
        <v>0</v>
      </c>
    </row>
    <row r="40" spans="1:4" x14ac:dyDescent="0.25">
      <c r="A40" s="18" t="s">
        <v>43</v>
      </c>
      <c r="B40" s="19" t="s">
        <v>59</v>
      </c>
      <c r="C40" s="101"/>
      <c r="D40" s="21">
        <f t="shared" si="0"/>
        <v>0</v>
      </c>
    </row>
    <row r="41" spans="1:4" x14ac:dyDescent="0.25">
      <c r="A41" s="18" t="s">
        <v>45</v>
      </c>
      <c r="B41" s="19" t="s">
        <v>60</v>
      </c>
      <c r="C41" s="101"/>
      <c r="D41" s="21">
        <f t="shared" si="0"/>
        <v>0</v>
      </c>
    </row>
    <row r="42" spans="1:4" x14ac:dyDescent="0.25">
      <c r="A42" s="18" t="s">
        <v>61</v>
      </c>
      <c r="B42" s="19" t="s">
        <v>62</v>
      </c>
      <c r="C42" s="101"/>
      <c r="D42" s="21">
        <f t="shared" si="0"/>
        <v>0</v>
      </c>
    </row>
    <row r="43" spans="1:4" x14ac:dyDescent="0.25">
      <c r="A43" s="18" t="s">
        <v>63</v>
      </c>
      <c r="B43" s="19" t="s">
        <v>64</v>
      </c>
      <c r="C43" s="101"/>
      <c r="D43" s="21">
        <f t="shared" si="0"/>
        <v>0</v>
      </c>
    </row>
    <row r="44" spans="1:4" x14ac:dyDescent="0.25">
      <c r="A44" s="18" t="s">
        <v>65</v>
      </c>
      <c r="B44" s="19" t="s">
        <v>66</v>
      </c>
      <c r="C44" s="101"/>
      <c r="D44" s="21">
        <f t="shared" si="0"/>
        <v>0</v>
      </c>
    </row>
    <row r="45" spans="1:4" ht="15" x14ac:dyDescent="0.25">
      <c r="A45" s="115" t="s">
        <v>67</v>
      </c>
      <c r="B45" s="116"/>
      <c r="C45" s="22">
        <f>SUM(C37:C44)</f>
        <v>0</v>
      </c>
      <c r="D45" s="21">
        <f>SUM(D37:D44)</f>
        <v>0</v>
      </c>
    </row>
    <row r="47" spans="1:4" ht="15" x14ac:dyDescent="0.25">
      <c r="A47" s="107" t="s">
        <v>68</v>
      </c>
      <c r="B47" s="107"/>
      <c r="C47" s="107"/>
    </row>
    <row r="48" spans="1:4" ht="32.25" customHeight="1" thickBot="1" x14ac:dyDescent="0.3"/>
    <row r="49" spans="1:5" ht="15.75" thickBot="1" x14ac:dyDescent="0.3">
      <c r="A49" s="16" t="s">
        <v>69</v>
      </c>
      <c r="B49" s="17" t="s">
        <v>70</v>
      </c>
      <c r="C49" s="17" t="s">
        <v>135</v>
      </c>
      <c r="D49" s="17" t="s">
        <v>36</v>
      </c>
      <c r="E49" s="2"/>
    </row>
    <row r="50" spans="1:5" ht="15" thickBot="1" x14ac:dyDescent="0.3">
      <c r="A50" s="18" t="s">
        <v>37</v>
      </c>
      <c r="B50" s="19" t="s">
        <v>137</v>
      </c>
      <c r="C50" s="21">
        <v>9.4</v>
      </c>
      <c r="D50" s="21">
        <f>IF(C10*0.06&gt;(C50*'Resumo da Proposta'!D41),0,(C50*'Resumo da Proposta'!D41)-(C10*0.06))</f>
        <v>0</v>
      </c>
      <c r="E50" s="23"/>
    </row>
    <row r="51" spans="1:5" ht="26.25" thickBot="1" x14ac:dyDescent="0.3">
      <c r="A51" s="18" t="s">
        <v>39</v>
      </c>
      <c r="B51" s="19" t="s">
        <v>138</v>
      </c>
      <c r="C51" s="21">
        <f>'Resumo da Proposta'!D42</f>
        <v>0</v>
      </c>
      <c r="D51" s="104">
        <f>'Resumo da Proposta'!D42*'Resumo da Proposta'!D41</f>
        <v>0</v>
      </c>
      <c r="E51" s="2"/>
    </row>
    <row r="52" spans="1:5" ht="15" thickBot="1" x14ac:dyDescent="0.3">
      <c r="A52" s="18" t="s">
        <v>41</v>
      </c>
      <c r="B52" s="103" t="s">
        <v>136</v>
      </c>
      <c r="C52" s="104"/>
      <c r="D52" s="21">
        <f>C52</f>
        <v>0</v>
      </c>
      <c r="E52" s="2"/>
    </row>
    <row r="53" spans="1:5" ht="15.75" customHeight="1" thickBot="1" x14ac:dyDescent="0.3">
      <c r="A53" s="18" t="s">
        <v>43</v>
      </c>
      <c r="B53" s="105"/>
      <c r="C53" s="104"/>
      <c r="D53" s="21">
        <f>C53</f>
        <v>0</v>
      </c>
      <c r="E53" s="2"/>
    </row>
    <row r="54" spans="1:5" ht="15.75" customHeight="1" thickBot="1" x14ac:dyDescent="0.3">
      <c r="A54" s="115" t="s">
        <v>20</v>
      </c>
      <c r="B54" s="116"/>
      <c r="C54" s="21">
        <f>SUM(C50:C53)</f>
        <v>9.4</v>
      </c>
      <c r="D54" s="21">
        <f>SUM(D50:D53)</f>
        <v>0</v>
      </c>
      <c r="E54" s="2"/>
    </row>
    <row r="55" spans="1:5" ht="15.75" customHeight="1" x14ac:dyDescent="0.25"/>
    <row r="56" spans="1:5" ht="15.75" customHeight="1" x14ac:dyDescent="0.25">
      <c r="A56" s="107" t="s">
        <v>71</v>
      </c>
      <c r="B56" s="107"/>
      <c r="C56" s="107"/>
    </row>
    <row r="58" spans="1:5" ht="15" x14ac:dyDescent="0.25">
      <c r="A58" s="16">
        <v>2</v>
      </c>
      <c r="B58" s="17" t="s">
        <v>72</v>
      </c>
      <c r="C58" s="17" t="s">
        <v>36</v>
      </c>
    </row>
    <row r="59" spans="1:5" x14ac:dyDescent="0.25">
      <c r="A59" s="18" t="s">
        <v>49</v>
      </c>
      <c r="B59" s="19" t="s">
        <v>50</v>
      </c>
      <c r="C59" s="21">
        <f>D31</f>
        <v>0</v>
      </c>
    </row>
    <row r="60" spans="1:5" x14ac:dyDescent="0.25">
      <c r="A60" s="18" t="s">
        <v>54</v>
      </c>
      <c r="B60" s="19" t="s">
        <v>55</v>
      </c>
      <c r="C60" s="21">
        <f>D45</f>
        <v>0</v>
      </c>
    </row>
    <row r="61" spans="1:5" x14ac:dyDescent="0.25">
      <c r="A61" s="18" t="s">
        <v>69</v>
      </c>
      <c r="B61" s="19" t="s">
        <v>70</v>
      </c>
      <c r="C61" s="21">
        <f>D54</f>
        <v>0</v>
      </c>
    </row>
    <row r="62" spans="1:5" ht="15" x14ac:dyDescent="0.25">
      <c r="A62" s="115" t="s">
        <v>20</v>
      </c>
      <c r="B62" s="116"/>
      <c r="C62" s="21">
        <f>SUM(C59:C61)</f>
        <v>0</v>
      </c>
    </row>
    <row r="64" spans="1:5" ht="15" x14ac:dyDescent="0.25">
      <c r="A64" s="107" t="s">
        <v>73</v>
      </c>
      <c r="B64" s="107"/>
      <c r="C64" s="107"/>
    </row>
    <row r="65" spans="1:7" ht="15" thickBot="1" x14ac:dyDescent="0.3"/>
    <row r="66" spans="1:7" ht="15.75" thickBot="1" x14ac:dyDescent="0.3">
      <c r="A66" s="16">
        <v>3</v>
      </c>
      <c r="B66" s="17" t="s">
        <v>74</v>
      </c>
      <c r="C66" s="17" t="s">
        <v>13</v>
      </c>
      <c r="D66" s="17" t="s">
        <v>36</v>
      </c>
    </row>
    <row r="67" spans="1:7" ht="15" thickBot="1" x14ac:dyDescent="0.25">
      <c r="A67" s="18" t="s">
        <v>37</v>
      </c>
      <c r="B67" s="24" t="s">
        <v>75</v>
      </c>
      <c r="C67" s="100"/>
      <c r="D67" s="21">
        <f>TRUNC(C22*C67,2)</f>
        <v>0</v>
      </c>
      <c r="E67" s="35"/>
      <c r="G67" s="40"/>
    </row>
    <row r="68" spans="1:7" ht="15" thickBot="1" x14ac:dyDescent="0.25">
      <c r="A68" s="18" t="s">
        <v>39</v>
      </c>
      <c r="B68" s="24" t="s">
        <v>76</v>
      </c>
      <c r="C68" s="100"/>
      <c r="D68" s="21">
        <f>TRUNC(D67*C68,2)</f>
        <v>0</v>
      </c>
      <c r="E68" s="35"/>
      <c r="G68" s="40"/>
    </row>
    <row r="69" spans="1:7" ht="15" thickBot="1" x14ac:dyDescent="0.25">
      <c r="A69" s="18" t="s">
        <v>41</v>
      </c>
      <c r="B69" s="24" t="s">
        <v>77</v>
      </c>
      <c r="C69" s="100"/>
      <c r="D69" s="21">
        <f>TRUNC(C22*C69*C68*C67,2)</f>
        <v>0</v>
      </c>
      <c r="E69" s="35"/>
      <c r="G69" s="40"/>
    </row>
    <row r="70" spans="1:7" ht="15" thickBot="1" x14ac:dyDescent="0.25">
      <c r="A70" s="18" t="s">
        <v>43</v>
      </c>
      <c r="B70" s="24" t="s">
        <v>78</v>
      </c>
      <c r="C70" s="100"/>
      <c r="D70" s="21">
        <f>TRUNC((C22+D54)*C70,2)</f>
        <v>0</v>
      </c>
      <c r="E70" s="35"/>
    </row>
    <row r="71" spans="1:7" ht="29.25" thickBot="1" x14ac:dyDescent="0.25">
      <c r="A71" s="18" t="s">
        <v>45</v>
      </c>
      <c r="B71" s="24" t="s">
        <v>79</v>
      </c>
      <c r="C71" s="100"/>
      <c r="D71" s="21">
        <f>TRUNC(D70*C45*C71,2)</f>
        <v>0</v>
      </c>
      <c r="E71" s="35"/>
    </row>
    <row r="72" spans="1:7" ht="15" thickBot="1" x14ac:dyDescent="0.25">
      <c r="A72" s="18" t="s">
        <v>61</v>
      </c>
      <c r="B72" s="24" t="s">
        <v>80</v>
      </c>
      <c r="C72" s="100"/>
      <c r="D72" s="21">
        <f>TRUNC((C22+D29)*C72,2)</f>
        <v>0</v>
      </c>
      <c r="E72" s="35"/>
    </row>
    <row r="73" spans="1:7" ht="15.75" thickBot="1" x14ac:dyDescent="0.3">
      <c r="A73" s="115" t="s">
        <v>20</v>
      </c>
      <c r="B73" s="116"/>
      <c r="C73" s="41">
        <f>SUM(C67:C72)</f>
        <v>0</v>
      </c>
      <c r="D73" s="21">
        <f>SUM(D67:D72)</f>
        <v>0</v>
      </c>
    </row>
    <row r="75" spans="1:7" ht="15" x14ac:dyDescent="0.25">
      <c r="A75" s="107" t="s">
        <v>81</v>
      </c>
      <c r="B75" s="107"/>
      <c r="C75" s="107"/>
    </row>
    <row r="77" spans="1:7" ht="15" x14ac:dyDescent="0.25">
      <c r="A77" s="107" t="s">
        <v>82</v>
      </c>
      <c r="B77" s="107"/>
      <c r="C77" s="107"/>
    </row>
    <row r="78" spans="1:7" ht="15.75" thickBot="1" x14ac:dyDescent="0.3">
      <c r="A78" s="1"/>
    </row>
    <row r="79" spans="1:7" ht="15.75" thickBot="1" x14ac:dyDescent="0.3">
      <c r="A79" s="16">
        <v>4</v>
      </c>
      <c r="B79" s="17" t="s">
        <v>83</v>
      </c>
      <c r="C79" s="17" t="s">
        <v>13</v>
      </c>
      <c r="D79" s="17" t="s">
        <v>36</v>
      </c>
    </row>
    <row r="80" spans="1:7" ht="15" thickBot="1" x14ac:dyDescent="0.3">
      <c r="A80" s="18" t="s">
        <v>37</v>
      </c>
      <c r="B80" s="19" t="s">
        <v>84</v>
      </c>
      <c r="C80" s="100"/>
      <c r="D80" s="21">
        <f>C22*C80</f>
        <v>0</v>
      </c>
      <c r="E80" s="34"/>
    </row>
    <row r="81" spans="1:5" ht="15" thickBot="1" x14ac:dyDescent="0.3">
      <c r="A81" s="18" t="s">
        <v>39</v>
      </c>
      <c r="B81" s="19" t="s">
        <v>85</v>
      </c>
      <c r="C81" s="100"/>
      <c r="D81" s="21">
        <f>C22*C81</f>
        <v>0</v>
      </c>
      <c r="E81" s="34"/>
    </row>
    <row r="82" spans="1:5" ht="15" thickBot="1" x14ac:dyDescent="0.3">
      <c r="A82" s="18" t="s">
        <v>41</v>
      </c>
      <c r="B82" s="19" t="s">
        <v>86</v>
      </c>
      <c r="C82" s="100"/>
      <c r="D82" s="21">
        <f>C22*C82</f>
        <v>0</v>
      </c>
      <c r="E82" s="34"/>
    </row>
    <row r="83" spans="1:5" ht="15" thickBot="1" x14ac:dyDescent="0.3">
      <c r="A83" s="18" t="s">
        <v>43</v>
      </c>
      <c r="B83" s="19" t="s">
        <v>87</v>
      </c>
      <c r="C83" s="100"/>
      <c r="D83" s="21">
        <f>C22*C83</f>
        <v>0</v>
      </c>
      <c r="E83" s="34"/>
    </row>
    <row r="84" spans="1:5" ht="15" thickBot="1" x14ac:dyDescent="0.3">
      <c r="A84" s="18" t="s">
        <v>45</v>
      </c>
      <c r="B84" s="19" t="s">
        <v>88</v>
      </c>
      <c r="C84" s="100"/>
      <c r="D84" s="21">
        <f>C22*C84</f>
        <v>0</v>
      </c>
      <c r="E84" s="34"/>
    </row>
    <row r="85" spans="1:5" ht="15" thickBot="1" x14ac:dyDescent="0.3">
      <c r="A85" s="18" t="s">
        <v>61</v>
      </c>
      <c r="B85" s="19" t="s">
        <v>89</v>
      </c>
      <c r="C85" s="100"/>
      <c r="D85" s="21">
        <f>C22*C85</f>
        <v>0</v>
      </c>
      <c r="E85" s="34"/>
    </row>
    <row r="86" spans="1:5" ht="15.75" thickBot="1" x14ac:dyDescent="0.3">
      <c r="A86" s="115" t="s">
        <v>67</v>
      </c>
      <c r="B86" s="116"/>
      <c r="C86" s="41">
        <f>SUM(C80:C85)</f>
        <v>0</v>
      </c>
      <c r="D86" s="21">
        <f>SUM(D80:D85)</f>
        <v>0</v>
      </c>
    </row>
    <row r="88" spans="1:5" ht="15" x14ac:dyDescent="0.25">
      <c r="A88" s="107" t="s">
        <v>90</v>
      </c>
      <c r="B88" s="107"/>
      <c r="C88" s="107"/>
    </row>
    <row r="89" spans="1:5" ht="15.75" thickBot="1" x14ac:dyDescent="0.3">
      <c r="A89" s="1"/>
    </row>
    <row r="90" spans="1:5" ht="15.75" thickBot="1" x14ac:dyDescent="0.3">
      <c r="A90" s="16" t="s">
        <v>91</v>
      </c>
      <c r="B90" s="17" t="s">
        <v>92</v>
      </c>
      <c r="C90" s="17" t="s">
        <v>13</v>
      </c>
      <c r="D90" s="17" t="s">
        <v>36</v>
      </c>
    </row>
    <row r="91" spans="1:5" ht="15" thickBot="1" x14ac:dyDescent="0.3">
      <c r="A91" s="18" t="s">
        <v>37</v>
      </c>
      <c r="B91" s="19" t="s">
        <v>83</v>
      </c>
      <c r="C91" s="41">
        <f>C86</f>
        <v>0</v>
      </c>
      <c r="D91" s="21">
        <f>TRUNC(C91*C22,2)</f>
        <v>0</v>
      </c>
    </row>
    <row r="92" spans="1:5" ht="29.25" thickBot="1" x14ac:dyDescent="0.3">
      <c r="A92" s="25" t="s">
        <v>39</v>
      </c>
      <c r="B92" s="26" t="s">
        <v>93</v>
      </c>
      <c r="C92" s="41">
        <f>C45</f>
        <v>0</v>
      </c>
      <c r="D92" s="21">
        <f>TRUNC(D91*C92,2)</f>
        <v>0</v>
      </c>
      <c r="E92" s="34"/>
    </row>
    <row r="93" spans="1:5" ht="15.75" thickBot="1" x14ac:dyDescent="0.3">
      <c r="A93" s="115" t="s">
        <v>20</v>
      </c>
      <c r="B93" s="116"/>
      <c r="C93" s="41">
        <f>SUM(C91:C92)</f>
        <v>0</v>
      </c>
      <c r="D93" s="21">
        <f>SUM(D91:D92)</f>
        <v>0</v>
      </c>
    </row>
    <row r="95" spans="1:5" ht="15" x14ac:dyDescent="0.25">
      <c r="A95" s="107" t="s">
        <v>94</v>
      </c>
      <c r="B95" s="107"/>
      <c r="C95" s="107"/>
    </row>
    <row r="97" spans="1:4" ht="15" x14ac:dyDescent="0.25">
      <c r="A97" s="16">
        <v>5</v>
      </c>
      <c r="B97" s="27" t="s">
        <v>95</v>
      </c>
      <c r="C97" s="17" t="s">
        <v>36</v>
      </c>
    </row>
    <row r="98" spans="1:4" x14ac:dyDescent="0.25">
      <c r="A98" s="18" t="s">
        <v>37</v>
      </c>
      <c r="B98" s="19" t="s">
        <v>96</v>
      </c>
      <c r="C98" s="104"/>
    </row>
    <row r="99" spans="1:4" x14ac:dyDescent="0.25">
      <c r="A99" s="18" t="s">
        <v>39</v>
      </c>
      <c r="B99" s="19" t="s">
        <v>97</v>
      </c>
      <c r="C99" s="104"/>
    </row>
    <row r="100" spans="1:4" x14ac:dyDescent="0.25">
      <c r="A100" s="18" t="s">
        <v>41</v>
      </c>
      <c r="B100" s="19" t="s">
        <v>98</v>
      </c>
      <c r="C100" s="104"/>
    </row>
    <row r="101" spans="1:4" x14ac:dyDescent="0.25">
      <c r="A101" s="18" t="s">
        <v>43</v>
      </c>
      <c r="B101" s="19" t="s">
        <v>99</v>
      </c>
      <c r="C101" s="104"/>
    </row>
    <row r="102" spans="1:4" ht="15" x14ac:dyDescent="0.25">
      <c r="A102" s="115" t="s">
        <v>67</v>
      </c>
      <c r="B102" s="116"/>
      <c r="C102" s="21">
        <f>SUM(C98:C101)</f>
        <v>0</v>
      </c>
    </row>
    <row r="103" spans="1:4" ht="16.5" customHeight="1" x14ac:dyDescent="0.25"/>
    <row r="104" spans="1:4" ht="15" x14ac:dyDescent="0.25">
      <c r="A104" s="107" t="s">
        <v>100</v>
      </c>
      <c r="B104" s="107"/>
      <c r="C104" s="107"/>
    </row>
    <row r="106" spans="1:4" ht="15" x14ac:dyDescent="0.25">
      <c r="A106" s="16">
        <v>6</v>
      </c>
      <c r="B106" s="27" t="s">
        <v>12</v>
      </c>
      <c r="C106" s="17" t="s">
        <v>13</v>
      </c>
      <c r="D106" s="17" t="s">
        <v>36</v>
      </c>
    </row>
    <row r="107" spans="1:4" x14ac:dyDescent="0.25">
      <c r="A107" s="18" t="s">
        <v>37</v>
      </c>
      <c r="B107" s="19" t="s">
        <v>14</v>
      </c>
      <c r="C107" s="22">
        <f>'Resumo da Proposta'!D17</f>
        <v>0</v>
      </c>
      <c r="D107" s="21">
        <f>TRUNC(C107*C124,2)</f>
        <v>0</v>
      </c>
    </row>
    <row r="108" spans="1:4" x14ac:dyDescent="0.25">
      <c r="A108" s="18" t="s">
        <v>39</v>
      </c>
      <c r="B108" s="19" t="s">
        <v>15</v>
      </c>
      <c r="C108" s="22">
        <f>'Resumo da Proposta'!D18</f>
        <v>0</v>
      </c>
      <c r="D108" s="21">
        <f>TRUNC(C108*(C124+D107),2)</f>
        <v>0</v>
      </c>
    </row>
    <row r="109" spans="1:4" x14ac:dyDescent="0.25">
      <c r="A109" s="18" t="s">
        <v>41</v>
      </c>
      <c r="B109" s="19" t="s">
        <v>16</v>
      </c>
      <c r="C109" s="22">
        <f>SUM(C110:C112)</f>
        <v>0</v>
      </c>
      <c r="D109" s="21">
        <f>SUM(D110:D112)</f>
        <v>0</v>
      </c>
    </row>
    <row r="110" spans="1:4" x14ac:dyDescent="0.25">
      <c r="A110" s="18"/>
      <c r="B110" s="19" t="s">
        <v>17</v>
      </c>
      <c r="C110" s="22">
        <f>'Resumo da Proposta'!D24</f>
        <v>0</v>
      </c>
      <c r="D110" s="21">
        <f>TRUNC(C110*C126,2)</f>
        <v>0</v>
      </c>
    </row>
    <row r="111" spans="1:4" x14ac:dyDescent="0.25">
      <c r="A111" s="18"/>
      <c r="B111" s="19" t="s">
        <v>18</v>
      </c>
      <c r="C111" s="22">
        <f>'Resumo da Proposta'!D23</f>
        <v>0</v>
      </c>
      <c r="D111" s="21">
        <f>TRUNC(C111*C126,2)</f>
        <v>0</v>
      </c>
    </row>
    <row r="112" spans="1:4" x14ac:dyDescent="0.25">
      <c r="A112" s="18"/>
      <c r="B112" s="19" t="s">
        <v>19</v>
      </c>
      <c r="C112" s="22">
        <f>'Resumo da Proposta'!D26</f>
        <v>0</v>
      </c>
      <c r="D112" s="21">
        <f>TRUNC(C112*C126,2)</f>
        <v>0</v>
      </c>
    </row>
    <row r="113" spans="1:7" ht="15" x14ac:dyDescent="0.25">
      <c r="A113" s="115" t="s">
        <v>67</v>
      </c>
      <c r="B113" s="116"/>
      <c r="C113" s="22">
        <f>SUM(C107:C109)</f>
        <v>0</v>
      </c>
      <c r="D113" s="21">
        <f>SUM(D107:D109)</f>
        <v>0</v>
      </c>
    </row>
    <row r="116" spans="1:7" ht="15" x14ac:dyDescent="0.25">
      <c r="A116" s="107" t="s">
        <v>101</v>
      </c>
      <c r="B116" s="107"/>
      <c r="C116" s="107"/>
    </row>
    <row r="118" spans="1:7" ht="15" x14ac:dyDescent="0.25">
      <c r="A118" s="16"/>
      <c r="B118" s="17" t="s">
        <v>102</v>
      </c>
      <c r="C118" s="17" t="s">
        <v>36</v>
      </c>
    </row>
    <row r="119" spans="1:7" ht="15" x14ac:dyDescent="0.25">
      <c r="A119" s="28" t="s">
        <v>37</v>
      </c>
      <c r="B119" s="19" t="s">
        <v>34</v>
      </c>
      <c r="C119" s="21">
        <f>C22</f>
        <v>6831.94</v>
      </c>
    </row>
    <row r="120" spans="1:7" ht="15" x14ac:dyDescent="0.25">
      <c r="A120" s="28" t="s">
        <v>39</v>
      </c>
      <c r="B120" s="19" t="s">
        <v>47</v>
      </c>
      <c r="C120" s="21">
        <f>C62</f>
        <v>0</v>
      </c>
      <c r="E120" s="36"/>
    </row>
    <row r="121" spans="1:7" ht="15" x14ac:dyDescent="0.25">
      <c r="A121" s="28" t="s">
        <v>41</v>
      </c>
      <c r="B121" s="19" t="s">
        <v>73</v>
      </c>
      <c r="C121" s="21">
        <f>D73</f>
        <v>0</v>
      </c>
      <c r="E121" s="36"/>
    </row>
    <row r="122" spans="1:7" ht="15" x14ac:dyDescent="0.25">
      <c r="A122" s="28" t="s">
        <v>43</v>
      </c>
      <c r="B122" s="19" t="s">
        <v>81</v>
      </c>
      <c r="C122" s="21">
        <f>D93</f>
        <v>0</v>
      </c>
      <c r="E122" s="37"/>
    </row>
    <row r="123" spans="1:7" ht="15" x14ac:dyDescent="0.25">
      <c r="A123" s="28" t="s">
        <v>45</v>
      </c>
      <c r="B123" s="19" t="s">
        <v>94</v>
      </c>
      <c r="C123" s="21">
        <f>C102</f>
        <v>0</v>
      </c>
      <c r="E123" s="36"/>
    </row>
    <row r="124" spans="1:7" ht="15" x14ac:dyDescent="0.25">
      <c r="A124" s="115" t="s">
        <v>103</v>
      </c>
      <c r="B124" s="116"/>
      <c r="C124" s="30">
        <f>SUM(C119:C123)</f>
        <v>6831.94</v>
      </c>
      <c r="E124" s="38"/>
    </row>
    <row r="125" spans="1:7" ht="15" x14ac:dyDescent="0.25">
      <c r="A125" s="28" t="s">
        <v>61</v>
      </c>
      <c r="B125" s="19" t="s">
        <v>104</v>
      </c>
      <c r="C125" s="21">
        <f>D113</f>
        <v>0</v>
      </c>
      <c r="E125" s="38"/>
    </row>
    <row r="126" spans="1:7" ht="15" x14ac:dyDescent="0.25">
      <c r="A126" s="115" t="s">
        <v>105</v>
      </c>
      <c r="B126" s="116"/>
      <c r="C126" s="30">
        <f>(C124+D107+D108)/(1-C109)</f>
        <v>6831.94</v>
      </c>
      <c r="D126" s="31"/>
      <c r="E126" s="36"/>
    </row>
    <row r="127" spans="1:7" x14ac:dyDescent="0.25">
      <c r="G127" s="29"/>
    </row>
    <row r="128" spans="1:7" x14ac:dyDescent="0.25">
      <c r="E128" s="36"/>
    </row>
  </sheetData>
  <sheetProtection algorithmName="SHA-512" hashValue="r/bT518/4bxthy59E02FLPPxa3hog5FCL2aDrElULiKPlbNEEmTrV8KczRxs51NJJH/oEny1mx6XR8Hz4YmJ0Q==" saltValue="WquPiWPWkz7rMVTvNT6b+Q==" spinCount="100000" sheet="1" objects="1" scenarios="1" formatCells="0"/>
  <mergeCells count="30">
    <mergeCell ref="A126:B126"/>
    <mergeCell ref="A75:C75"/>
    <mergeCell ref="A77:C77"/>
    <mergeCell ref="A86:B86"/>
    <mergeCell ref="A88:C88"/>
    <mergeCell ref="A93:B93"/>
    <mergeCell ref="A95:C95"/>
    <mergeCell ref="A102:B102"/>
    <mergeCell ref="A104:C104"/>
    <mergeCell ref="A113:B113"/>
    <mergeCell ref="A116:C116"/>
    <mergeCell ref="A124:B124"/>
    <mergeCell ref="A73:B73"/>
    <mergeCell ref="A22:B22"/>
    <mergeCell ref="A24:C24"/>
    <mergeCell ref="A26:C26"/>
    <mergeCell ref="A31:B31"/>
    <mergeCell ref="A34:D34"/>
    <mergeCell ref="A45:B45"/>
    <mergeCell ref="A47:C47"/>
    <mergeCell ref="A54:B54"/>
    <mergeCell ref="A56:C56"/>
    <mergeCell ref="A62:B62"/>
    <mergeCell ref="A64:C64"/>
    <mergeCell ref="A14:C14"/>
    <mergeCell ref="A2:D2"/>
    <mergeCell ref="A3:D3"/>
    <mergeCell ref="A4:D4"/>
    <mergeCell ref="A5:D5"/>
    <mergeCell ref="A7:C7"/>
  </mergeCells>
  <conditionalFormatting sqref="C10">
    <cfRule type="cellIs" dxfId="2" priority="1" operator="lessThan">
      <formula>6831.94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33AD5-0FD8-4FE0-8F27-147D8A48A1A6}">
  <dimension ref="A1:IV128"/>
  <sheetViews>
    <sheetView showGridLines="0" workbookViewId="0">
      <selection activeCell="C12" sqref="C12"/>
    </sheetView>
  </sheetViews>
  <sheetFormatPr defaultColWidth="9.140625" defaultRowHeight="14.25" x14ac:dyDescent="0.25"/>
  <cols>
    <col min="1" max="1" width="9.140625" style="2"/>
    <col min="2" max="2" width="72.140625" style="2" customWidth="1"/>
    <col min="3" max="3" width="18" style="2" customWidth="1"/>
    <col min="4" max="4" width="14.28515625" style="2" customWidth="1"/>
    <col min="5" max="5" width="12.7109375" style="32" customWidth="1"/>
    <col min="6" max="6" width="9.140625" style="3"/>
    <col min="7" max="7" width="16.28515625" style="2" bestFit="1" customWidth="1"/>
    <col min="8" max="257" width="9.140625" style="2"/>
    <col min="258" max="258" width="72.140625" style="2" customWidth="1"/>
    <col min="259" max="259" width="18" style="2" customWidth="1"/>
    <col min="260" max="260" width="14.28515625" style="2" customWidth="1"/>
    <col min="261" max="261" width="0" style="2" hidden="1" customWidth="1"/>
    <col min="262" max="262" width="9.140625" style="2"/>
    <col min="263" max="263" width="16.28515625" style="2" bestFit="1" customWidth="1"/>
    <col min="264" max="513" width="9.140625" style="2"/>
    <col min="514" max="514" width="72.140625" style="2" customWidth="1"/>
    <col min="515" max="515" width="18" style="2" customWidth="1"/>
    <col min="516" max="516" width="14.28515625" style="2" customWidth="1"/>
    <col min="517" max="517" width="0" style="2" hidden="1" customWidth="1"/>
    <col min="518" max="518" width="9.140625" style="2"/>
    <col min="519" max="519" width="16.28515625" style="2" bestFit="1" customWidth="1"/>
    <col min="520" max="769" width="9.140625" style="2"/>
    <col min="770" max="770" width="72.140625" style="2" customWidth="1"/>
    <col min="771" max="771" width="18" style="2" customWidth="1"/>
    <col min="772" max="772" width="14.28515625" style="2" customWidth="1"/>
    <col min="773" max="773" width="0" style="2" hidden="1" customWidth="1"/>
    <col min="774" max="774" width="9.140625" style="2"/>
    <col min="775" max="775" width="16.28515625" style="2" bestFit="1" customWidth="1"/>
    <col min="776" max="1025" width="9.140625" style="2"/>
    <col min="1026" max="1026" width="72.140625" style="2" customWidth="1"/>
    <col min="1027" max="1027" width="18" style="2" customWidth="1"/>
    <col min="1028" max="1028" width="14.28515625" style="2" customWidth="1"/>
    <col min="1029" max="1029" width="0" style="2" hidden="1" customWidth="1"/>
    <col min="1030" max="1030" width="9.140625" style="2"/>
    <col min="1031" max="1031" width="16.28515625" style="2" bestFit="1" customWidth="1"/>
    <col min="1032" max="1281" width="9.140625" style="2"/>
    <col min="1282" max="1282" width="72.140625" style="2" customWidth="1"/>
    <col min="1283" max="1283" width="18" style="2" customWidth="1"/>
    <col min="1284" max="1284" width="14.28515625" style="2" customWidth="1"/>
    <col min="1285" max="1285" width="0" style="2" hidden="1" customWidth="1"/>
    <col min="1286" max="1286" width="9.140625" style="2"/>
    <col min="1287" max="1287" width="16.28515625" style="2" bestFit="1" customWidth="1"/>
    <col min="1288" max="1537" width="9.140625" style="2"/>
    <col min="1538" max="1538" width="72.140625" style="2" customWidth="1"/>
    <col min="1539" max="1539" width="18" style="2" customWidth="1"/>
    <col min="1540" max="1540" width="14.28515625" style="2" customWidth="1"/>
    <col min="1541" max="1541" width="0" style="2" hidden="1" customWidth="1"/>
    <col min="1542" max="1542" width="9.140625" style="2"/>
    <col min="1543" max="1543" width="16.28515625" style="2" bestFit="1" customWidth="1"/>
    <col min="1544" max="1793" width="9.140625" style="2"/>
    <col min="1794" max="1794" width="72.140625" style="2" customWidth="1"/>
    <col min="1795" max="1795" width="18" style="2" customWidth="1"/>
    <col min="1796" max="1796" width="14.28515625" style="2" customWidth="1"/>
    <col min="1797" max="1797" width="0" style="2" hidden="1" customWidth="1"/>
    <col min="1798" max="1798" width="9.140625" style="2"/>
    <col min="1799" max="1799" width="16.28515625" style="2" bestFit="1" customWidth="1"/>
    <col min="1800" max="2049" width="9.140625" style="2"/>
    <col min="2050" max="2050" width="72.140625" style="2" customWidth="1"/>
    <col min="2051" max="2051" width="18" style="2" customWidth="1"/>
    <col min="2052" max="2052" width="14.28515625" style="2" customWidth="1"/>
    <col min="2053" max="2053" width="0" style="2" hidden="1" customWidth="1"/>
    <col min="2054" max="2054" width="9.140625" style="2"/>
    <col min="2055" max="2055" width="16.28515625" style="2" bestFit="1" customWidth="1"/>
    <col min="2056" max="2305" width="9.140625" style="2"/>
    <col min="2306" max="2306" width="72.140625" style="2" customWidth="1"/>
    <col min="2307" max="2307" width="18" style="2" customWidth="1"/>
    <col min="2308" max="2308" width="14.28515625" style="2" customWidth="1"/>
    <col min="2309" max="2309" width="0" style="2" hidden="1" customWidth="1"/>
    <col min="2310" max="2310" width="9.140625" style="2"/>
    <col min="2311" max="2311" width="16.28515625" style="2" bestFit="1" customWidth="1"/>
    <col min="2312" max="2561" width="9.140625" style="2"/>
    <col min="2562" max="2562" width="72.140625" style="2" customWidth="1"/>
    <col min="2563" max="2563" width="18" style="2" customWidth="1"/>
    <col min="2564" max="2564" width="14.28515625" style="2" customWidth="1"/>
    <col min="2565" max="2565" width="0" style="2" hidden="1" customWidth="1"/>
    <col min="2566" max="2566" width="9.140625" style="2"/>
    <col min="2567" max="2567" width="16.28515625" style="2" bestFit="1" customWidth="1"/>
    <col min="2568" max="2817" width="9.140625" style="2"/>
    <col min="2818" max="2818" width="72.140625" style="2" customWidth="1"/>
    <col min="2819" max="2819" width="18" style="2" customWidth="1"/>
    <col min="2820" max="2820" width="14.28515625" style="2" customWidth="1"/>
    <col min="2821" max="2821" width="0" style="2" hidden="1" customWidth="1"/>
    <col min="2822" max="2822" width="9.140625" style="2"/>
    <col min="2823" max="2823" width="16.28515625" style="2" bestFit="1" customWidth="1"/>
    <col min="2824" max="3073" width="9.140625" style="2"/>
    <col min="3074" max="3074" width="72.140625" style="2" customWidth="1"/>
    <col min="3075" max="3075" width="18" style="2" customWidth="1"/>
    <col min="3076" max="3076" width="14.28515625" style="2" customWidth="1"/>
    <col min="3077" max="3077" width="0" style="2" hidden="1" customWidth="1"/>
    <col min="3078" max="3078" width="9.140625" style="2"/>
    <col min="3079" max="3079" width="16.28515625" style="2" bestFit="1" customWidth="1"/>
    <col min="3080" max="3329" width="9.140625" style="2"/>
    <col min="3330" max="3330" width="72.140625" style="2" customWidth="1"/>
    <col min="3331" max="3331" width="18" style="2" customWidth="1"/>
    <col min="3332" max="3332" width="14.28515625" style="2" customWidth="1"/>
    <col min="3333" max="3333" width="0" style="2" hidden="1" customWidth="1"/>
    <col min="3334" max="3334" width="9.140625" style="2"/>
    <col min="3335" max="3335" width="16.28515625" style="2" bestFit="1" customWidth="1"/>
    <col min="3336" max="3585" width="9.140625" style="2"/>
    <col min="3586" max="3586" width="72.140625" style="2" customWidth="1"/>
    <col min="3587" max="3587" width="18" style="2" customWidth="1"/>
    <col min="3588" max="3588" width="14.28515625" style="2" customWidth="1"/>
    <col min="3589" max="3589" width="0" style="2" hidden="1" customWidth="1"/>
    <col min="3590" max="3590" width="9.140625" style="2"/>
    <col min="3591" max="3591" width="16.28515625" style="2" bestFit="1" customWidth="1"/>
    <col min="3592" max="3841" width="9.140625" style="2"/>
    <col min="3842" max="3842" width="72.140625" style="2" customWidth="1"/>
    <col min="3843" max="3843" width="18" style="2" customWidth="1"/>
    <col min="3844" max="3844" width="14.28515625" style="2" customWidth="1"/>
    <col min="3845" max="3845" width="0" style="2" hidden="1" customWidth="1"/>
    <col min="3846" max="3846" width="9.140625" style="2"/>
    <col min="3847" max="3847" width="16.28515625" style="2" bestFit="1" customWidth="1"/>
    <col min="3848" max="4097" width="9.140625" style="2"/>
    <col min="4098" max="4098" width="72.140625" style="2" customWidth="1"/>
    <col min="4099" max="4099" width="18" style="2" customWidth="1"/>
    <col min="4100" max="4100" width="14.28515625" style="2" customWidth="1"/>
    <col min="4101" max="4101" width="0" style="2" hidden="1" customWidth="1"/>
    <col min="4102" max="4102" width="9.140625" style="2"/>
    <col min="4103" max="4103" width="16.28515625" style="2" bestFit="1" customWidth="1"/>
    <col min="4104" max="4353" width="9.140625" style="2"/>
    <col min="4354" max="4354" width="72.140625" style="2" customWidth="1"/>
    <col min="4355" max="4355" width="18" style="2" customWidth="1"/>
    <col min="4356" max="4356" width="14.28515625" style="2" customWidth="1"/>
    <col min="4357" max="4357" width="0" style="2" hidden="1" customWidth="1"/>
    <col min="4358" max="4358" width="9.140625" style="2"/>
    <col min="4359" max="4359" width="16.28515625" style="2" bestFit="1" customWidth="1"/>
    <col min="4360" max="4609" width="9.140625" style="2"/>
    <col min="4610" max="4610" width="72.140625" style="2" customWidth="1"/>
    <col min="4611" max="4611" width="18" style="2" customWidth="1"/>
    <col min="4612" max="4612" width="14.28515625" style="2" customWidth="1"/>
    <col min="4613" max="4613" width="0" style="2" hidden="1" customWidth="1"/>
    <col min="4614" max="4614" width="9.140625" style="2"/>
    <col min="4615" max="4615" width="16.28515625" style="2" bestFit="1" customWidth="1"/>
    <col min="4616" max="4865" width="9.140625" style="2"/>
    <col min="4866" max="4866" width="72.140625" style="2" customWidth="1"/>
    <col min="4867" max="4867" width="18" style="2" customWidth="1"/>
    <col min="4868" max="4868" width="14.28515625" style="2" customWidth="1"/>
    <col min="4869" max="4869" width="0" style="2" hidden="1" customWidth="1"/>
    <col min="4870" max="4870" width="9.140625" style="2"/>
    <col min="4871" max="4871" width="16.28515625" style="2" bestFit="1" customWidth="1"/>
    <col min="4872" max="5121" width="9.140625" style="2"/>
    <col min="5122" max="5122" width="72.140625" style="2" customWidth="1"/>
    <col min="5123" max="5123" width="18" style="2" customWidth="1"/>
    <col min="5124" max="5124" width="14.28515625" style="2" customWidth="1"/>
    <col min="5125" max="5125" width="0" style="2" hidden="1" customWidth="1"/>
    <col min="5126" max="5126" width="9.140625" style="2"/>
    <col min="5127" max="5127" width="16.28515625" style="2" bestFit="1" customWidth="1"/>
    <col min="5128" max="5377" width="9.140625" style="2"/>
    <col min="5378" max="5378" width="72.140625" style="2" customWidth="1"/>
    <col min="5379" max="5379" width="18" style="2" customWidth="1"/>
    <col min="5380" max="5380" width="14.28515625" style="2" customWidth="1"/>
    <col min="5381" max="5381" width="0" style="2" hidden="1" customWidth="1"/>
    <col min="5382" max="5382" width="9.140625" style="2"/>
    <col min="5383" max="5383" width="16.28515625" style="2" bestFit="1" customWidth="1"/>
    <col min="5384" max="5633" width="9.140625" style="2"/>
    <col min="5634" max="5634" width="72.140625" style="2" customWidth="1"/>
    <col min="5635" max="5635" width="18" style="2" customWidth="1"/>
    <col min="5636" max="5636" width="14.28515625" style="2" customWidth="1"/>
    <col min="5637" max="5637" width="0" style="2" hidden="1" customWidth="1"/>
    <col min="5638" max="5638" width="9.140625" style="2"/>
    <col min="5639" max="5639" width="16.28515625" style="2" bestFit="1" customWidth="1"/>
    <col min="5640" max="5889" width="9.140625" style="2"/>
    <col min="5890" max="5890" width="72.140625" style="2" customWidth="1"/>
    <col min="5891" max="5891" width="18" style="2" customWidth="1"/>
    <col min="5892" max="5892" width="14.28515625" style="2" customWidth="1"/>
    <col min="5893" max="5893" width="0" style="2" hidden="1" customWidth="1"/>
    <col min="5894" max="5894" width="9.140625" style="2"/>
    <col min="5895" max="5895" width="16.28515625" style="2" bestFit="1" customWidth="1"/>
    <col min="5896" max="6145" width="9.140625" style="2"/>
    <col min="6146" max="6146" width="72.140625" style="2" customWidth="1"/>
    <col min="6147" max="6147" width="18" style="2" customWidth="1"/>
    <col min="6148" max="6148" width="14.28515625" style="2" customWidth="1"/>
    <col min="6149" max="6149" width="0" style="2" hidden="1" customWidth="1"/>
    <col min="6150" max="6150" width="9.140625" style="2"/>
    <col min="6151" max="6151" width="16.28515625" style="2" bestFit="1" customWidth="1"/>
    <col min="6152" max="6401" width="9.140625" style="2"/>
    <col min="6402" max="6402" width="72.140625" style="2" customWidth="1"/>
    <col min="6403" max="6403" width="18" style="2" customWidth="1"/>
    <col min="6404" max="6404" width="14.28515625" style="2" customWidth="1"/>
    <col min="6405" max="6405" width="0" style="2" hidden="1" customWidth="1"/>
    <col min="6406" max="6406" width="9.140625" style="2"/>
    <col min="6407" max="6407" width="16.28515625" style="2" bestFit="1" customWidth="1"/>
    <col min="6408" max="6657" width="9.140625" style="2"/>
    <col min="6658" max="6658" width="72.140625" style="2" customWidth="1"/>
    <col min="6659" max="6659" width="18" style="2" customWidth="1"/>
    <col min="6660" max="6660" width="14.28515625" style="2" customWidth="1"/>
    <col min="6661" max="6661" width="0" style="2" hidden="1" customWidth="1"/>
    <col min="6662" max="6662" width="9.140625" style="2"/>
    <col min="6663" max="6663" width="16.28515625" style="2" bestFit="1" customWidth="1"/>
    <col min="6664" max="6913" width="9.140625" style="2"/>
    <col min="6914" max="6914" width="72.140625" style="2" customWidth="1"/>
    <col min="6915" max="6915" width="18" style="2" customWidth="1"/>
    <col min="6916" max="6916" width="14.28515625" style="2" customWidth="1"/>
    <col min="6917" max="6917" width="0" style="2" hidden="1" customWidth="1"/>
    <col min="6918" max="6918" width="9.140625" style="2"/>
    <col min="6919" max="6919" width="16.28515625" style="2" bestFit="1" customWidth="1"/>
    <col min="6920" max="7169" width="9.140625" style="2"/>
    <col min="7170" max="7170" width="72.140625" style="2" customWidth="1"/>
    <col min="7171" max="7171" width="18" style="2" customWidth="1"/>
    <col min="7172" max="7172" width="14.28515625" style="2" customWidth="1"/>
    <col min="7173" max="7173" width="0" style="2" hidden="1" customWidth="1"/>
    <col min="7174" max="7174" width="9.140625" style="2"/>
    <col min="7175" max="7175" width="16.28515625" style="2" bestFit="1" customWidth="1"/>
    <col min="7176" max="7425" width="9.140625" style="2"/>
    <col min="7426" max="7426" width="72.140625" style="2" customWidth="1"/>
    <col min="7427" max="7427" width="18" style="2" customWidth="1"/>
    <col min="7428" max="7428" width="14.28515625" style="2" customWidth="1"/>
    <col min="7429" max="7429" width="0" style="2" hidden="1" customWidth="1"/>
    <col min="7430" max="7430" width="9.140625" style="2"/>
    <col min="7431" max="7431" width="16.28515625" style="2" bestFit="1" customWidth="1"/>
    <col min="7432" max="7681" width="9.140625" style="2"/>
    <col min="7682" max="7682" width="72.140625" style="2" customWidth="1"/>
    <col min="7683" max="7683" width="18" style="2" customWidth="1"/>
    <col min="7684" max="7684" width="14.28515625" style="2" customWidth="1"/>
    <col min="7685" max="7685" width="0" style="2" hidden="1" customWidth="1"/>
    <col min="7686" max="7686" width="9.140625" style="2"/>
    <col min="7687" max="7687" width="16.28515625" style="2" bestFit="1" customWidth="1"/>
    <col min="7688" max="7937" width="9.140625" style="2"/>
    <col min="7938" max="7938" width="72.140625" style="2" customWidth="1"/>
    <col min="7939" max="7939" width="18" style="2" customWidth="1"/>
    <col min="7940" max="7940" width="14.28515625" style="2" customWidth="1"/>
    <col min="7941" max="7941" width="0" style="2" hidden="1" customWidth="1"/>
    <col min="7942" max="7942" width="9.140625" style="2"/>
    <col min="7943" max="7943" width="16.28515625" style="2" bestFit="1" customWidth="1"/>
    <col min="7944" max="8193" width="9.140625" style="2"/>
    <col min="8194" max="8194" width="72.140625" style="2" customWidth="1"/>
    <col min="8195" max="8195" width="18" style="2" customWidth="1"/>
    <col min="8196" max="8196" width="14.28515625" style="2" customWidth="1"/>
    <col min="8197" max="8197" width="0" style="2" hidden="1" customWidth="1"/>
    <col min="8198" max="8198" width="9.140625" style="2"/>
    <col min="8199" max="8199" width="16.28515625" style="2" bestFit="1" customWidth="1"/>
    <col min="8200" max="8449" width="9.140625" style="2"/>
    <col min="8450" max="8450" width="72.140625" style="2" customWidth="1"/>
    <col min="8451" max="8451" width="18" style="2" customWidth="1"/>
    <col min="8452" max="8452" width="14.28515625" style="2" customWidth="1"/>
    <col min="8453" max="8453" width="0" style="2" hidden="1" customWidth="1"/>
    <col min="8454" max="8454" width="9.140625" style="2"/>
    <col min="8455" max="8455" width="16.28515625" style="2" bestFit="1" customWidth="1"/>
    <col min="8456" max="8705" width="9.140625" style="2"/>
    <col min="8706" max="8706" width="72.140625" style="2" customWidth="1"/>
    <col min="8707" max="8707" width="18" style="2" customWidth="1"/>
    <col min="8708" max="8708" width="14.28515625" style="2" customWidth="1"/>
    <col min="8709" max="8709" width="0" style="2" hidden="1" customWidth="1"/>
    <col min="8710" max="8710" width="9.140625" style="2"/>
    <col min="8711" max="8711" width="16.28515625" style="2" bestFit="1" customWidth="1"/>
    <col min="8712" max="8961" width="9.140625" style="2"/>
    <col min="8962" max="8962" width="72.140625" style="2" customWidth="1"/>
    <col min="8963" max="8963" width="18" style="2" customWidth="1"/>
    <col min="8964" max="8964" width="14.28515625" style="2" customWidth="1"/>
    <col min="8965" max="8965" width="0" style="2" hidden="1" customWidth="1"/>
    <col min="8966" max="8966" width="9.140625" style="2"/>
    <col min="8967" max="8967" width="16.28515625" style="2" bestFit="1" customWidth="1"/>
    <col min="8968" max="9217" width="9.140625" style="2"/>
    <col min="9218" max="9218" width="72.140625" style="2" customWidth="1"/>
    <col min="9219" max="9219" width="18" style="2" customWidth="1"/>
    <col min="9220" max="9220" width="14.28515625" style="2" customWidth="1"/>
    <col min="9221" max="9221" width="0" style="2" hidden="1" customWidth="1"/>
    <col min="9222" max="9222" width="9.140625" style="2"/>
    <col min="9223" max="9223" width="16.28515625" style="2" bestFit="1" customWidth="1"/>
    <col min="9224" max="9473" width="9.140625" style="2"/>
    <col min="9474" max="9474" width="72.140625" style="2" customWidth="1"/>
    <col min="9475" max="9475" width="18" style="2" customWidth="1"/>
    <col min="9476" max="9476" width="14.28515625" style="2" customWidth="1"/>
    <col min="9477" max="9477" width="0" style="2" hidden="1" customWidth="1"/>
    <col min="9478" max="9478" width="9.140625" style="2"/>
    <col min="9479" max="9479" width="16.28515625" style="2" bestFit="1" customWidth="1"/>
    <col min="9480" max="9729" width="9.140625" style="2"/>
    <col min="9730" max="9730" width="72.140625" style="2" customWidth="1"/>
    <col min="9731" max="9731" width="18" style="2" customWidth="1"/>
    <col min="9732" max="9732" width="14.28515625" style="2" customWidth="1"/>
    <col min="9733" max="9733" width="0" style="2" hidden="1" customWidth="1"/>
    <col min="9734" max="9734" width="9.140625" style="2"/>
    <col min="9735" max="9735" width="16.28515625" style="2" bestFit="1" customWidth="1"/>
    <col min="9736" max="9985" width="9.140625" style="2"/>
    <col min="9986" max="9986" width="72.140625" style="2" customWidth="1"/>
    <col min="9987" max="9987" width="18" style="2" customWidth="1"/>
    <col min="9988" max="9988" width="14.28515625" style="2" customWidth="1"/>
    <col min="9989" max="9989" width="0" style="2" hidden="1" customWidth="1"/>
    <col min="9990" max="9990" width="9.140625" style="2"/>
    <col min="9991" max="9991" width="16.28515625" style="2" bestFit="1" customWidth="1"/>
    <col min="9992" max="10241" width="9.140625" style="2"/>
    <col min="10242" max="10242" width="72.140625" style="2" customWidth="1"/>
    <col min="10243" max="10243" width="18" style="2" customWidth="1"/>
    <col min="10244" max="10244" width="14.28515625" style="2" customWidth="1"/>
    <col min="10245" max="10245" width="0" style="2" hidden="1" customWidth="1"/>
    <col min="10246" max="10246" width="9.140625" style="2"/>
    <col min="10247" max="10247" width="16.28515625" style="2" bestFit="1" customWidth="1"/>
    <col min="10248" max="10497" width="9.140625" style="2"/>
    <col min="10498" max="10498" width="72.140625" style="2" customWidth="1"/>
    <col min="10499" max="10499" width="18" style="2" customWidth="1"/>
    <col min="10500" max="10500" width="14.28515625" style="2" customWidth="1"/>
    <col min="10501" max="10501" width="0" style="2" hidden="1" customWidth="1"/>
    <col min="10502" max="10502" width="9.140625" style="2"/>
    <col min="10503" max="10503" width="16.28515625" style="2" bestFit="1" customWidth="1"/>
    <col min="10504" max="10753" width="9.140625" style="2"/>
    <col min="10754" max="10754" width="72.140625" style="2" customWidth="1"/>
    <col min="10755" max="10755" width="18" style="2" customWidth="1"/>
    <col min="10756" max="10756" width="14.28515625" style="2" customWidth="1"/>
    <col min="10757" max="10757" width="0" style="2" hidden="1" customWidth="1"/>
    <col min="10758" max="10758" width="9.140625" style="2"/>
    <col min="10759" max="10759" width="16.28515625" style="2" bestFit="1" customWidth="1"/>
    <col min="10760" max="11009" width="9.140625" style="2"/>
    <col min="11010" max="11010" width="72.140625" style="2" customWidth="1"/>
    <col min="11011" max="11011" width="18" style="2" customWidth="1"/>
    <col min="11012" max="11012" width="14.28515625" style="2" customWidth="1"/>
    <col min="11013" max="11013" width="0" style="2" hidden="1" customWidth="1"/>
    <col min="11014" max="11014" width="9.140625" style="2"/>
    <col min="11015" max="11015" width="16.28515625" style="2" bestFit="1" customWidth="1"/>
    <col min="11016" max="11265" width="9.140625" style="2"/>
    <col min="11266" max="11266" width="72.140625" style="2" customWidth="1"/>
    <col min="11267" max="11267" width="18" style="2" customWidth="1"/>
    <col min="11268" max="11268" width="14.28515625" style="2" customWidth="1"/>
    <col min="11269" max="11269" width="0" style="2" hidden="1" customWidth="1"/>
    <col min="11270" max="11270" width="9.140625" style="2"/>
    <col min="11271" max="11271" width="16.28515625" style="2" bestFit="1" customWidth="1"/>
    <col min="11272" max="11521" width="9.140625" style="2"/>
    <col min="11522" max="11522" width="72.140625" style="2" customWidth="1"/>
    <col min="11523" max="11523" width="18" style="2" customWidth="1"/>
    <col min="11524" max="11524" width="14.28515625" style="2" customWidth="1"/>
    <col min="11525" max="11525" width="0" style="2" hidden="1" customWidth="1"/>
    <col min="11526" max="11526" width="9.140625" style="2"/>
    <col min="11527" max="11527" width="16.28515625" style="2" bestFit="1" customWidth="1"/>
    <col min="11528" max="11777" width="9.140625" style="2"/>
    <col min="11778" max="11778" width="72.140625" style="2" customWidth="1"/>
    <col min="11779" max="11779" width="18" style="2" customWidth="1"/>
    <col min="11780" max="11780" width="14.28515625" style="2" customWidth="1"/>
    <col min="11781" max="11781" width="0" style="2" hidden="1" customWidth="1"/>
    <col min="11782" max="11782" width="9.140625" style="2"/>
    <col min="11783" max="11783" width="16.28515625" style="2" bestFit="1" customWidth="1"/>
    <col min="11784" max="12033" width="9.140625" style="2"/>
    <col min="12034" max="12034" width="72.140625" style="2" customWidth="1"/>
    <col min="12035" max="12035" width="18" style="2" customWidth="1"/>
    <col min="12036" max="12036" width="14.28515625" style="2" customWidth="1"/>
    <col min="12037" max="12037" width="0" style="2" hidden="1" customWidth="1"/>
    <col min="12038" max="12038" width="9.140625" style="2"/>
    <col min="12039" max="12039" width="16.28515625" style="2" bestFit="1" customWidth="1"/>
    <col min="12040" max="12289" width="9.140625" style="2"/>
    <col min="12290" max="12290" width="72.140625" style="2" customWidth="1"/>
    <col min="12291" max="12291" width="18" style="2" customWidth="1"/>
    <col min="12292" max="12292" width="14.28515625" style="2" customWidth="1"/>
    <col min="12293" max="12293" width="0" style="2" hidden="1" customWidth="1"/>
    <col min="12294" max="12294" width="9.140625" style="2"/>
    <col min="12295" max="12295" width="16.28515625" style="2" bestFit="1" customWidth="1"/>
    <col min="12296" max="12545" width="9.140625" style="2"/>
    <col min="12546" max="12546" width="72.140625" style="2" customWidth="1"/>
    <col min="12547" max="12547" width="18" style="2" customWidth="1"/>
    <col min="12548" max="12548" width="14.28515625" style="2" customWidth="1"/>
    <col min="12549" max="12549" width="0" style="2" hidden="1" customWidth="1"/>
    <col min="12550" max="12550" width="9.140625" style="2"/>
    <col min="12551" max="12551" width="16.28515625" style="2" bestFit="1" customWidth="1"/>
    <col min="12552" max="12801" width="9.140625" style="2"/>
    <col min="12802" max="12802" width="72.140625" style="2" customWidth="1"/>
    <col min="12803" max="12803" width="18" style="2" customWidth="1"/>
    <col min="12804" max="12804" width="14.28515625" style="2" customWidth="1"/>
    <col min="12805" max="12805" width="0" style="2" hidden="1" customWidth="1"/>
    <col min="12806" max="12806" width="9.140625" style="2"/>
    <col min="12807" max="12807" width="16.28515625" style="2" bestFit="1" customWidth="1"/>
    <col min="12808" max="13057" width="9.140625" style="2"/>
    <col min="13058" max="13058" width="72.140625" style="2" customWidth="1"/>
    <col min="13059" max="13059" width="18" style="2" customWidth="1"/>
    <col min="13060" max="13060" width="14.28515625" style="2" customWidth="1"/>
    <col min="13061" max="13061" width="0" style="2" hidden="1" customWidth="1"/>
    <col min="13062" max="13062" width="9.140625" style="2"/>
    <col min="13063" max="13063" width="16.28515625" style="2" bestFit="1" customWidth="1"/>
    <col min="13064" max="13313" width="9.140625" style="2"/>
    <col min="13314" max="13314" width="72.140625" style="2" customWidth="1"/>
    <col min="13315" max="13315" width="18" style="2" customWidth="1"/>
    <col min="13316" max="13316" width="14.28515625" style="2" customWidth="1"/>
    <col min="13317" max="13317" width="0" style="2" hidden="1" customWidth="1"/>
    <col min="13318" max="13318" width="9.140625" style="2"/>
    <col min="13319" max="13319" width="16.28515625" style="2" bestFit="1" customWidth="1"/>
    <col min="13320" max="13569" width="9.140625" style="2"/>
    <col min="13570" max="13570" width="72.140625" style="2" customWidth="1"/>
    <col min="13571" max="13571" width="18" style="2" customWidth="1"/>
    <col min="13572" max="13572" width="14.28515625" style="2" customWidth="1"/>
    <col min="13573" max="13573" width="0" style="2" hidden="1" customWidth="1"/>
    <col min="13574" max="13574" width="9.140625" style="2"/>
    <col min="13575" max="13575" width="16.28515625" style="2" bestFit="1" customWidth="1"/>
    <col min="13576" max="13825" width="9.140625" style="2"/>
    <col min="13826" max="13826" width="72.140625" style="2" customWidth="1"/>
    <col min="13827" max="13827" width="18" style="2" customWidth="1"/>
    <col min="13828" max="13828" width="14.28515625" style="2" customWidth="1"/>
    <col min="13829" max="13829" width="0" style="2" hidden="1" customWidth="1"/>
    <col min="13830" max="13830" width="9.140625" style="2"/>
    <col min="13831" max="13831" width="16.28515625" style="2" bestFit="1" customWidth="1"/>
    <col min="13832" max="14081" width="9.140625" style="2"/>
    <col min="14082" max="14082" width="72.140625" style="2" customWidth="1"/>
    <col min="14083" max="14083" width="18" style="2" customWidth="1"/>
    <col min="14084" max="14084" width="14.28515625" style="2" customWidth="1"/>
    <col min="14085" max="14085" width="0" style="2" hidden="1" customWidth="1"/>
    <col min="14086" max="14086" width="9.140625" style="2"/>
    <col min="14087" max="14087" width="16.28515625" style="2" bestFit="1" customWidth="1"/>
    <col min="14088" max="14337" width="9.140625" style="2"/>
    <col min="14338" max="14338" width="72.140625" style="2" customWidth="1"/>
    <col min="14339" max="14339" width="18" style="2" customWidth="1"/>
    <col min="14340" max="14340" width="14.28515625" style="2" customWidth="1"/>
    <col min="14341" max="14341" width="0" style="2" hidden="1" customWidth="1"/>
    <col min="14342" max="14342" width="9.140625" style="2"/>
    <col min="14343" max="14343" width="16.28515625" style="2" bestFit="1" customWidth="1"/>
    <col min="14344" max="14593" width="9.140625" style="2"/>
    <col min="14594" max="14594" width="72.140625" style="2" customWidth="1"/>
    <col min="14595" max="14595" width="18" style="2" customWidth="1"/>
    <col min="14596" max="14596" width="14.28515625" style="2" customWidth="1"/>
    <col min="14597" max="14597" width="0" style="2" hidden="1" customWidth="1"/>
    <col min="14598" max="14598" width="9.140625" style="2"/>
    <col min="14599" max="14599" width="16.28515625" style="2" bestFit="1" customWidth="1"/>
    <col min="14600" max="14849" width="9.140625" style="2"/>
    <col min="14850" max="14850" width="72.140625" style="2" customWidth="1"/>
    <col min="14851" max="14851" width="18" style="2" customWidth="1"/>
    <col min="14852" max="14852" width="14.28515625" style="2" customWidth="1"/>
    <col min="14853" max="14853" width="0" style="2" hidden="1" customWidth="1"/>
    <col min="14854" max="14854" width="9.140625" style="2"/>
    <col min="14855" max="14855" width="16.28515625" style="2" bestFit="1" customWidth="1"/>
    <col min="14856" max="15105" width="9.140625" style="2"/>
    <col min="15106" max="15106" width="72.140625" style="2" customWidth="1"/>
    <col min="15107" max="15107" width="18" style="2" customWidth="1"/>
    <col min="15108" max="15108" width="14.28515625" style="2" customWidth="1"/>
    <col min="15109" max="15109" width="0" style="2" hidden="1" customWidth="1"/>
    <col min="15110" max="15110" width="9.140625" style="2"/>
    <col min="15111" max="15111" width="16.28515625" style="2" bestFit="1" customWidth="1"/>
    <col min="15112" max="15361" width="9.140625" style="2"/>
    <col min="15362" max="15362" width="72.140625" style="2" customWidth="1"/>
    <col min="15363" max="15363" width="18" style="2" customWidth="1"/>
    <col min="15364" max="15364" width="14.28515625" style="2" customWidth="1"/>
    <col min="15365" max="15365" width="0" style="2" hidden="1" customWidth="1"/>
    <col min="15366" max="15366" width="9.140625" style="2"/>
    <col min="15367" max="15367" width="16.28515625" style="2" bestFit="1" customWidth="1"/>
    <col min="15368" max="15617" width="9.140625" style="2"/>
    <col min="15618" max="15618" width="72.140625" style="2" customWidth="1"/>
    <col min="15619" max="15619" width="18" style="2" customWidth="1"/>
    <col min="15620" max="15620" width="14.28515625" style="2" customWidth="1"/>
    <col min="15621" max="15621" width="0" style="2" hidden="1" customWidth="1"/>
    <col min="15622" max="15622" width="9.140625" style="2"/>
    <col min="15623" max="15623" width="16.28515625" style="2" bestFit="1" customWidth="1"/>
    <col min="15624" max="15873" width="9.140625" style="2"/>
    <col min="15874" max="15874" width="72.140625" style="2" customWidth="1"/>
    <col min="15875" max="15875" width="18" style="2" customWidth="1"/>
    <col min="15876" max="15876" width="14.28515625" style="2" customWidth="1"/>
    <col min="15877" max="15877" width="0" style="2" hidden="1" customWidth="1"/>
    <col min="15878" max="15878" width="9.140625" style="2"/>
    <col min="15879" max="15879" width="16.28515625" style="2" bestFit="1" customWidth="1"/>
    <col min="15880" max="16129" width="9.140625" style="2"/>
    <col min="16130" max="16130" width="72.140625" style="2" customWidth="1"/>
    <col min="16131" max="16131" width="18" style="2" customWidth="1"/>
    <col min="16132" max="16132" width="14.28515625" style="2" customWidth="1"/>
    <col min="16133" max="16133" width="0" style="2" hidden="1" customWidth="1"/>
    <col min="16134" max="16134" width="9.140625" style="2"/>
    <col min="16135" max="16135" width="16.28515625" style="2" bestFit="1" customWidth="1"/>
    <col min="16136" max="16384" width="9.140625" style="2"/>
  </cols>
  <sheetData>
    <row r="1" spans="1:256" ht="15" x14ac:dyDescent="0.25">
      <c r="A1" s="1"/>
    </row>
    <row r="2" spans="1:256" ht="16.5" thickTop="1" thickBot="1" x14ac:dyDescent="0.3">
      <c r="A2" s="108" t="s">
        <v>27</v>
      </c>
      <c r="B2" s="109"/>
      <c r="C2" s="109"/>
      <c r="D2" s="110"/>
    </row>
    <row r="3" spans="1:256" ht="15" customHeight="1" thickTop="1" thickBot="1" x14ac:dyDescent="0.3">
      <c r="A3" s="111" t="str">
        <f>'Resumo da Proposta'!B10&amp;" "&amp;'Resumo da Proposta'!C10</f>
        <v>Processo nº: 48002.901067/2026-17</v>
      </c>
      <c r="B3" s="112"/>
      <c r="C3" s="112"/>
      <c r="D3" s="113"/>
    </row>
    <row r="4" spans="1:256" ht="15" customHeight="1" thickTop="1" thickBot="1" x14ac:dyDescent="0.3">
      <c r="A4" s="111" t="str">
        <f>'Resumo da Proposta'!B11&amp;" "&amp;'Resumo da Proposta'!C11</f>
        <v>Licitação nº: PE.EPE.90.010/2026</v>
      </c>
      <c r="B4" s="112"/>
      <c r="C4" s="112"/>
      <c r="D4" s="113"/>
    </row>
    <row r="5" spans="1:256" ht="15" customHeight="1" thickTop="1" thickBot="1" x14ac:dyDescent="0.3">
      <c r="A5" s="114" t="str">
        <f>"Data: "&amp;IF('Resumo da Proposta'!C12="","",TEXT('Resumo da Proposta'!C12,"dd/mm/aaaa"))</f>
        <v xml:space="preserve">Data: </v>
      </c>
      <c r="B5" s="112"/>
      <c r="C5" s="112"/>
      <c r="D5" s="113"/>
    </row>
    <row r="6" spans="1:256" x14ac:dyDescent="0.25">
      <c r="A6" s="4"/>
    </row>
    <row r="7" spans="1:256" ht="15" x14ac:dyDescent="0.25">
      <c r="A7" s="107" t="s">
        <v>28</v>
      </c>
      <c r="B7" s="107"/>
      <c r="C7" s="107"/>
      <c r="D7" s="5"/>
      <c r="E7" s="33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28.5" x14ac:dyDescent="0.25">
      <c r="A8" s="8">
        <v>1</v>
      </c>
      <c r="B8" s="9" t="s">
        <v>29</v>
      </c>
      <c r="C8" s="10" t="s">
        <v>140</v>
      </c>
      <c r="D8" s="5"/>
      <c r="E8" s="33"/>
      <c r="F8" s="6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x14ac:dyDescent="0.25">
      <c r="A9" s="11">
        <v>2</v>
      </c>
      <c r="B9" s="12" t="s">
        <v>30</v>
      </c>
      <c r="C9" s="13" t="s">
        <v>24</v>
      </c>
      <c r="D9" s="5"/>
      <c r="E9" s="33"/>
      <c r="F9" s="6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5" x14ac:dyDescent="0.25">
      <c r="A10" s="11">
        <v>3</v>
      </c>
      <c r="B10" s="12" t="s">
        <v>31</v>
      </c>
      <c r="C10" s="158">
        <v>5680.01</v>
      </c>
      <c r="D10" s="5"/>
      <c r="E10" s="33"/>
      <c r="F10" s="6"/>
      <c r="G10" s="5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28.5" x14ac:dyDescent="0.25">
      <c r="A11" s="11">
        <v>4</v>
      </c>
      <c r="B11" s="12" t="s">
        <v>32</v>
      </c>
      <c r="C11" s="13" t="str">
        <f>'Resumo da Proposta'!B33</f>
        <v>Secretário(a) Executivo(a)</v>
      </c>
      <c r="D11" s="5"/>
      <c r="E11" s="33"/>
      <c r="F11" s="6"/>
      <c r="G11" s="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x14ac:dyDescent="0.25">
      <c r="A12" s="14">
        <v>5</v>
      </c>
      <c r="B12" s="15" t="s">
        <v>33</v>
      </c>
      <c r="C12" s="159" t="str">
        <f>IF('Resumo da Proposta'!D44="","",'Resumo da Proposta'!D44)</f>
        <v/>
      </c>
      <c r="D12" s="5"/>
      <c r="E12" s="33"/>
      <c r="F12" s="6"/>
      <c r="G12" s="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ht="15" x14ac:dyDescent="0.25">
      <c r="B13" s="1"/>
    </row>
    <row r="14" spans="1:256" ht="15" x14ac:dyDescent="0.25">
      <c r="A14" s="107" t="s">
        <v>34</v>
      </c>
      <c r="B14" s="107"/>
      <c r="C14" s="107"/>
    </row>
    <row r="16" spans="1:256" ht="15" x14ac:dyDescent="0.25">
      <c r="A16" s="16">
        <v>1</v>
      </c>
      <c r="B16" s="17" t="s">
        <v>35</v>
      </c>
      <c r="C16" s="17" t="s">
        <v>36</v>
      </c>
    </row>
    <row r="17" spans="1:5" x14ac:dyDescent="0.25">
      <c r="A17" s="18" t="s">
        <v>37</v>
      </c>
      <c r="B17" s="19" t="s">
        <v>38</v>
      </c>
      <c r="C17" s="20">
        <f>C10</f>
        <v>5680.01</v>
      </c>
    </row>
    <row r="18" spans="1:5" x14ac:dyDescent="0.25">
      <c r="A18" s="18" t="s">
        <v>39</v>
      </c>
      <c r="B18" s="19" t="s">
        <v>40</v>
      </c>
      <c r="C18" s="99"/>
    </row>
    <row r="19" spans="1:5" x14ac:dyDescent="0.25">
      <c r="A19" s="18" t="s">
        <v>41</v>
      </c>
      <c r="B19" s="19" t="s">
        <v>42</v>
      </c>
      <c r="C19" s="99"/>
    </row>
    <row r="20" spans="1:5" x14ac:dyDescent="0.25">
      <c r="A20" s="18" t="s">
        <v>43</v>
      </c>
      <c r="B20" s="19" t="s">
        <v>44</v>
      </c>
      <c r="C20" s="99"/>
    </row>
    <row r="21" spans="1:5" x14ac:dyDescent="0.25">
      <c r="A21" s="18" t="s">
        <v>45</v>
      </c>
      <c r="B21" s="19" t="s">
        <v>46</v>
      </c>
      <c r="C21" s="99"/>
    </row>
    <row r="22" spans="1:5" ht="15" x14ac:dyDescent="0.25">
      <c r="A22" s="115" t="s">
        <v>20</v>
      </c>
      <c r="B22" s="116"/>
      <c r="C22" s="21">
        <f>SUM(C17:C21)</f>
        <v>5680.01</v>
      </c>
    </row>
    <row r="24" spans="1:5" ht="15" x14ac:dyDescent="0.25">
      <c r="A24" s="107" t="s">
        <v>47</v>
      </c>
      <c r="B24" s="107"/>
      <c r="C24" s="107"/>
    </row>
    <row r="25" spans="1:5" ht="15" x14ac:dyDescent="0.25">
      <c r="A25" s="1"/>
    </row>
    <row r="26" spans="1:5" ht="15" x14ac:dyDescent="0.25">
      <c r="A26" s="107" t="s">
        <v>48</v>
      </c>
      <c r="B26" s="107"/>
      <c r="C26" s="107"/>
    </row>
    <row r="27" spans="1:5" ht="15" thickBot="1" x14ac:dyDescent="0.3"/>
    <row r="28" spans="1:5" ht="15.75" thickBot="1" x14ac:dyDescent="0.3">
      <c r="A28" s="16" t="s">
        <v>49</v>
      </c>
      <c r="B28" s="17" t="s">
        <v>50</v>
      </c>
      <c r="C28" s="17" t="s">
        <v>13</v>
      </c>
      <c r="D28" s="17" t="s">
        <v>36</v>
      </c>
    </row>
    <row r="29" spans="1:5" ht="15" thickBot="1" x14ac:dyDescent="0.3">
      <c r="A29" s="18" t="s">
        <v>37</v>
      </c>
      <c r="B29" s="19" t="s">
        <v>51</v>
      </c>
      <c r="C29" s="106"/>
      <c r="D29" s="21">
        <f>TRUNC(C22*C29,2)</f>
        <v>0</v>
      </c>
      <c r="E29" s="34"/>
    </row>
    <row r="30" spans="1:5" ht="15" thickBot="1" x14ac:dyDescent="0.3">
      <c r="A30" s="18" t="s">
        <v>39</v>
      </c>
      <c r="B30" s="19" t="s">
        <v>52</v>
      </c>
      <c r="C30" s="106"/>
      <c r="D30" s="21">
        <f>C22*C30</f>
        <v>0</v>
      </c>
      <c r="E30" s="34"/>
    </row>
    <row r="31" spans="1:5" ht="15.75" thickBot="1" x14ac:dyDescent="0.3">
      <c r="A31" s="115" t="s">
        <v>20</v>
      </c>
      <c r="B31" s="116"/>
      <c r="C31" s="42">
        <f>SUM(C29:C30)</f>
        <v>0</v>
      </c>
      <c r="D31" s="21">
        <f>SUM(D29:D30)</f>
        <v>0</v>
      </c>
    </row>
    <row r="34" spans="1:4" ht="25.5" customHeight="1" x14ac:dyDescent="0.25">
      <c r="A34" s="117" t="s">
        <v>53</v>
      </c>
      <c r="B34" s="117"/>
      <c r="C34" s="117"/>
      <c r="D34" s="117"/>
    </row>
    <row r="36" spans="1:4" ht="15" x14ac:dyDescent="0.25">
      <c r="A36" s="16" t="s">
        <v>54</v>
      </c>
      <c r="B36" s="17" t="s">
        <v>55</v>
      </c>
      <c r="C36" s="17" t="s">
        <v>13</v>
      </c>
      <c r="D36" s="17" t="s">
        <v>36</v>
      </c>
    </row>
    <row r="37" spans="1:4" x14ac:dyDescent="0.25">
      <c r="A37" s="18" t="s">
        <v>37</v>
      </c>
      <c r="B37" s="19" t="s">
        <v>56</v>
      </c>
      <c r="C37" s="102"/>
      <c r="D37" s="21">
        <f>(C$22+D$31)*C37</f>
        <v>0</v>
      </c>
    </row>
    <row r="38" spans="1:4" x14ac:dyDescent="0.25">
      <c r="A38" s="18" t="s">
        <v>39</v>
      </c>
      <c r="B38" s="19" t="s">
        <v>57</v>
      </c>
      <c r="C38" s="101"/>
      <c r="D38" s="21">
        <f>TRUNC((C$22+D$31)*C38,2)</f>
        <v>0</v>
      </c>
    </row>
    <row r="39" spans="1:4" x14ac:dyDescent="0.25">
      <c r="A39" s="18" t="s">
        <v>41</v>
      </c>
      <c r="B39" s="19" t="s">
        <v>58</v>
      </c>
      <c r="C39" s="101"/>
      <c r="D39" s="21">
        <f t="shared" ref="D39:D44" si="0">TRUNC((C$22+D$31)*C39,2)</f>
        <v>0</v>
      </c>
    </row>
    <row r="40" spans="1:4" x14ac:dyDescent="0.25">
      <c r="A40" s="18" t="s">
        <v>43</v>
      </c>
      <c r="B40" s="19" t="s">
        <v>59</v>
      </c>
      <c r="C40" s="101"/>
      <c r="D40" s="21">
        <f t="shared" si="0"/>
        <v>0</v>
      </c>
    </row>
    <row r="41" spans="1:4" x14ac:dyDescent="0.25">
      <c r="A41" s="18" t="s">
        <v>45</v>
      </c>
      <c r="B41" s="19" t="s">
        <v>60</v>
      </c>
      <c r="C41" s="101"/>
      <c r="D41" s="21">
        <f t="shared" si="0"/>
        <v>0</v>
      </c>
    </row>
    <row r="42" spans="1:4" x14ac:dyDescent="0.25">
      <c r="A42" s="18" t="s">
        <v>61</v>
      </c>
      <c r="B42" s="19" t="s">
        <v>62</v>
      </c>
      <c r="C42" s="101"/>
      <c r="D42" s="21">
        <f t="shared" si="0"/>
        <v>0</v>
      </c>
    </row>
    <row r="43" spans="1:4" x14ac:dyDescent="0.25">
      <c r="A43" s="18" t="s">
        <v>63</v>
      </c>
      <c r="B43" s="19" t="s">
        <v>64</v>
      </c>
      <c r="C43" s="101"/>
      <c r="D43" s="21">
        <f t="shared" si="0"/>
        <v>0</v>
      </c>
    </row>
    <row r="44" spans="1:4" x14ac:dyDescent="0.25">
      <c r="A44" s="18" t="s">
        <v>65</v>
      </c>
      <c r="B44" s="19" t="s">
        <v>66</v>
      </c>
      <c r="C44" s="101"/>
      <c r="D44" s="21">
        <f t="shared" si="0"/>
        <v>0</v>
      </c>
    </row>
    <row r="45" spans="1:4" ht="15" x14ac:dyDescent="0.25">
      <c r="A45" s="115" t="s">
        <v>67</v>
      </c>
      <c r="B45" s="116"/>
      <c r="C45" s="22">
        <f>SUM(C37:C44)</f>
        <v>0</v>
      </c>
      <c r="D45" s="21">
        <f>SUM(D37:D44)</f>
        <v>0</v>
      </c>
    </row>
    <row r="47" spans="1:4" ht="15" x14ac:dyDescent="0.25">
      <c r="A47" s="107" t="s">
        <v>68</v>
      </c>
      <c r="B47" s="107"/>
      <c r="C47" s="107"/>
    </row>
    <row r="48" spans="1:4" ht="32.25" customHeight="1" thickBot="1" x14ac:dyDescent="0.3"/>
    <row r="49" spans="1:5" ht="15.75" thickBot="1" x14ac:dyDescent="0.3">
      <c r="A49" s="16" t="s">
        <v>69</v>
      </c>
      <c r="B49" s="17" t="s">
        <v>70</v>
      </c>
      <c r="C49" s="17" t="s">
        <v>135</v>
      </c>
      <c r="D49" s="17" t="s">
        <v>36</v>
      </c>
      <c r="E49" s="2"/>
    </row>
    <row r="50" spans="1:5" ht="15" thickBot="1" x14ac:dyDescent="0.3">
      <c r="A50" s="18" t="s">
        <v>37</v>
      </c>
      <c r="B50" s="19" t="s">
        <v>137</v>
      </c>
      <c r="C50" s="21">
        <v>9.4</v>
      </c>
      <c r="D50" s="21">
        <f>IF(C10*0.06&gt;(C50*'Resumo da Proposta'!D41),0,(C50*'Resumo da Proposta'!D41)-(C10*0.06))</f>
        <v>0</v>
      </c>
      <c r="E50" s="23"/>
    </row>
    <row r="51" spans="1:5" ht="26.25" thickBot="1" x14ac:dyDescent="0.3">
      <c r="A51" s="18" t="s">
        <v>39</v>
      </c>
      <c r="B51" s="19" t="s">
        <v>138</v>
      </c>
      <c r="C51" s="21">
        <f>'Resumo da Proposta'!D42</f>
        <v>0</v>
      </c>
      <c r="D51" s="104">
        <f>'Resumo da Proposta'!D42*'Resumo da Proposta'!D41</f>
        <v>0</v>
      </c>
      <c r="E51" s="2"/>
    </row>
    <row r="52" spans="1:5" ht="15" thickBot="1" x14ac:dyDescent="0.3">
      <c r="A52" s="18" t="s">
        <v>41</v>
      </c>
      <c r="B52" s="103" t="s">
        <v>136</v>
      </c>
      <c r="C52" s="104"/>
      <c r="D52" s="21">
        <f>C52</f>
        <v>0</v>
      </c>
      <c r="E52" s="2"/>
    </row>
    <row r="53" spans="1:5" ht="15.75" customHeight="1" thickBot="1" x14ac:dyDescent="0.3">
      <c r="A53" s="18" t="s">
        <v>43</v>
      </c>
      <c r="B53" s="105"/>
      <c r="C53" s="104"/>
      <c r="D53" s="21">
        <f>C53</f>
        <v>0</v>
      </c>
      <c r="E53" s="2"/>
    </row>
    <row r="54" spans="1:5" ht="15.75" customHeight="1" thickBot="1" x14ac:dyDescent="0.3">
      <c r="A54" s="115" t="s">
        <v>20</v>
      </c>
      <c r="B54" s="116"/>
      <c r="C54" s="21">
        <f>SUM(C50:C53)</f>
        <v>9.4</v>
      </c>
      <c r="D54" s="21">
        <f>SUM(D50:D53)</f>
        <v>0</v>
      </c>
      <c r="E54" s="2"/>
    </row>
    <row r="55" spans="1:5" ht="15.75" customHeight="1" x14ac:dyDescent="0.25"/>
    <row r="56" spans="1:5" ht="15.75" customHeight="1" x14ac:dyDescent="0.25">
      <c r="A56" s="107" t="s">
        <v>71</v>
      </c>
      <c r="B56" s="107"/>
      <c r="C56" s="107"/>
    </row>
    <row r="58" spans="1:5" ht="15" x14ac:dyDescent="0.25">
      <c r="A58" s="16">
        <v>2</v>
      </c>
      <c r="B58" s="17" t="s">
        <v>72</v>
      </c>
      <c r="C58" s="17" t="s">
        <v>36</v>
      </c>
    </row>
    <row r="59" spans="1:5" x14ac:dyDescent="0.25">
      <c r="A59" s="18" t="s">
        <v>49</v>
      </c>
      <c r="B59" s="19" t="s">
        <v>50</v>
      </c>
      <c r="C59" s="21">
        <f>D31</f>
        <v>0</v>
      </c>
    </row>
    <row r="60" spans="1:5" x14ac:dyDescent="0.25">
      <c r="A60" s="18" t="s">
        <v>54</v>
      </c>
      <c r="B60" s="19" t="s">
        <v>55</v>
      </c>
      <c r="C60" s="21">
        <f>D45</f>
        <v>0</v>
      </c>
    </row>
    <row r="61" spans="1:5" x14ac:dyDescent="0.25">
      <c r="A61" s="18" t="s">
        <v>69</v>
      </c>
      <c r="B61" s="19" t="s">
        <v>70</v>
      </c>
      <c r="C61" s="21">
        <f>D54</f>
        <v>0</v>
      </c>
    </row>
    <row r="62" spans="1:5" ht="15" x14ac:dyDescent="0.25">
      <c r="A62" s="115" t="s">
        <v>20</v>
      </c>
      <c r="B62" s="116"/>
      <c r="C62" s="21">
        <f>SUM(C59:C61)</f>
        <v>0</v>
      </c>
    </row>
    <row r="64" spans="1:5" ht="15" x14ac:dyDescent="0.25">
      <c r="A64" s="107" t="s">
        <v>73</v>
      </c>
      <c r="B64" s="107"/>
      <c r="C64" s="107"/>
    </row>
    <row r="65" spans="1:5" ht="15" thickBot="1" x14ac:dyDescent="0.3"/>
    <row r="66" spans="1:5" ht="15.75" thickBot="1" x14ac:dyDescent="0.3">
      <c r="A66" s="16">
        <v>3</v>
      </c>
      <c r="B66" s="17" t="s">
        <v>74</v>
      </c>
      <c r="C66" s="17" t="s">
        <v>13</v>
      </c>
      <c r="D66" s="17" t="s">
        <v>36</v>
      </c>
    </row>
    <row r="67" spans="1:5" ht="15" thickBot="1" x14ac:dyDescent="0.25">
      <c r="A67" s="18" t="s">
        <v>37</v>
      </c>
      <c r="B67" s="24" t="s">
        <v>75</v>
      </c>
      <c r="C67" s="100"/>
      <c r="D67" s="21">
        <f>TRUNC(C22*C67,2)</f>
        <v>0</v>
      </c>
      <c r="E67" s="35"/>
    </row>
    <row r="68" spans="1:5" ht="15" thickBot="1" x14ac:dyDescent="0.25">
      <c r="A68" s="18" t="s">
        <v>39</v>
      </c>
      <c r="B68" s="24" t="s">
        <v>76</v>
      </c>
      <c r="C68" s="100"/>
      <c r="D68" s="21">
        <f>TRUNC(D67*C68,2)</f>
        <v>0</v>
      </c>
      <c r="E68" s="35"/>
    </row>
    <row r="69" spans="1:5" ht="15" thickBot="1" x14ac:dyDescent="0.25">
      <c r="A69" s="18" t="s">
        <v>41</v>
      </c>
      <c r="B69" s="24" t="s">
        <v>77</v>
      </c>
      <c r="C69" s="100"/>
      <c r="D69" s="21">
        <f>TRUNC(C22*C69*C68*C67,2)</f>
        <v>0</v>
      </c>
      <c r="E69" s="35"/>
    </row>
    <row r="70" spans="1:5" ht="15" thickBot="1" x14ac:dyDescent="0.25">
      <c r="A70" s="18" t="s">
        <v>43</v>
      </c>
      <c r="B70" s="24" t="s">
        <v>78</v>
      </c>
      <c r="C70" s="100"/>
      <c r="D70" s="21">
        <f>TRUNC((C22+D54)*C70,2)</f>
        <v>0</v>
      </c>
      <c r="E70" s="35"/>
    </row>
    <row r="71" spans="1:5" ht="29.25" thickBot="1" x14ac:dyDescent="0.25">
      <c r="A71" s="18" t="s">
        <v>45</v>
      </c>
      <c r="B71" s="24" t="s">
        <v>79</v>
      </c>
      <c r="C71" s="100"/>
      <c r="D71" s="21">
        <f>TRUNC(D70*C45*C71,2)</f>
        <v>0</v>
      </c>
      <c r="E71" s="35"/>
    </row>
    <row r="72" spans="1:5" ht="15" thickBot="1" x14ac:dyDescent="0.25">
      <c r="A72" s="18" t="s">
        <v>61</v>
      </c>
      <c r="B72" s="24" t="s">
        <v>80</v>
      </c>
      <c r="C72" s="100"/>
      <c r="D72" s="21">
        <f>TRUNC((C22+D29)*C72,2)</f>
        <v>0</v>
      </c>
      <c r="E72" s="35"/>
    </row>
    <row r="73" spans="1:5" ht="15.75" thickBot="1" x14ac:dyDescent="0.3">
      <c r="A73" s="115" t="s">
        <v>20</v>
      </c>
      <c r="B73" s="157"/>
      <c r="C73" s="41">
        <f>SUM(C67:C72)</f>
        <v>0</v>
      </c>
      <c r="D73" s="21">
        <f>SUM(D67:D72)</f>
        <v>0</v>
      </c>
    </row>
    <row r="75" spans="1:5" ht="15" x14ac:dyDescent="0.25">
      <c r="A75" s="107" t="s">
        <v>81</v>
      </c>
      <c r="B75" s="107"/>
      <c r="C75" s="107"/>
    </row>
    <row r="77" spans="1:5" ht="15" x14ac:dyDescent="0.25">
      <c r="A77" s="107" t="s">
        <v>82</v>
      </c>
      <c r="B77" s="107"/>
      <c r="C77" s="107"/>
    </row>
    <row r="78" spans="1:5" ht="15.75" thickBot="1" x14ac:dyDescent="0.3">
      <c r="A78" s="1"/>
    </row>
    <row r="79" spans="1:5" ht="15.75" thickBot="1" x14ac:dyDescent="0.3">
      <c r="A79" s="16">
        <v>4</v>
      </c>
      <c r="B79" s="17" t="s">
        <v>83</v>
      </c>
      <c r="C79" s="17" t="s">
        <v>13</v>
      </c>
      <c r="D79" s="17" t="s">
        <v>36</v>
      </c>
    </row>
    <row r="80" spans="1:5" ht="15" thickBot="1" x14ac:dyDescent="0.3">
      <c r="A80" s="18" t="s">
        <v>37</v>
      </c>
      <c r="B80" s="19" t="s">
        <v>84</v>
      </c>
      <c r="C80" s="106"/>
      <c r="D80" s="21">
        <f>C22*C80</f>
        <v>0</v>
      </c>
      <c r="E80" s="34"/>
    </row>
    <row r="81" spans="1:5" ht="15" thickBot="1" x14ac:dyDescent="0.3">
      <c r="A81" s="18" t="s">
        <v>39</v>
      </c>
      <c r="B81" s="19" t="s">
        <v>85</v>
      </c>
      <c r="C81" s="106"/>
      <c r="D81" s="21">
        <f>C22*C81</f>
        <v>0</v>
      </c>
      <c r="E81" s="34"/>
    </row>
    <row r="82" spans="1:5" ht="15" thickBot="1" x14ac:dyDescent="0.3">
      <c r="A82" s="18" t="s">
        <v>41</v>
      </c>
      <c r="B82" s="19" t="s">
        <v>86</v>
      </c>
      <c r="C82" s="106"/>
      <c r="D82" s="21">
        <f>C22*C82</f>
        <v>0</v>
      </c>
      <c r="E82" s="34"/>
    </row>
    <row r="83" spans="1:5" ht="15" thickBot="1" x14ac:dyDescent="0.3">
      <c r="A83" s="18" t="s">
        <v>43</v>
      </c>
      <c r="B83" s="19" t="s">
        <v>87</v>
      </c>
      <c r="C83" s="106"/>
      <c r="D83" s="21">
        <f>C22*C83</f>
        <v>0</v>
      </c>
      <c r="E83" s="34"/>
    </row>
    <row r="84" spans="1:5" ht="15" thickBot="1" x14ac:dyDescent="0.3">
      <c r="A84" s="18" t="s">
        <v>45</v>
      </c>
      <c r="B84" s="19" t="s">
        <v>88</v>
      </c>
      <c r="C84" s="106"/>
      <c r="D84" s="21">
        <f>C22*C84</f>
        <v>0</v>
      </c>
      <c r="E84" s="34"/>
    </row>
    <row r="85" spans="1:5" ht="15" thickBot="1" x14ac:dyDescent="0.3">
      <c r="A85" s="18" t="s">
        <v>61</v>
      </c>
      <c r="B85" s="19" t="s">
        <v>89</v>
      </c>
      <c r="C85" s="106"/>
      <c r="D85" s="21">
        <f>C22*C85</f>
        <v>0</v>
      </c>
      <c r="E85" s="34"/>
    </row>
    <row r="86" spans="1:5" ht="15.75" thickBot="1" x14ac:dyDescent="0.3">
      <c r="A86" s="115" t="s">
        <v>67</v>
      </c>
      <c r="B86" s="116"/>
      <c r="C86" s="42">
        <f>SUM(C80:C85)</f>
        <v>0</v>
      </c>
      <c r="D86" s="21">
        <f>SUM(D80:D85)</f>
        <v>0</v>
      </c>
    </row>
    <row r="88" spans="1:5" ht="15" x14ac:dyDescent="0.25">
      <c r="A88" s="107" t="s">
        <v>90</v>
      </c>
      <c r="B88" s="107"/>
      <c r="C88" s="107"/>
    </row>
    <row r="89" spans="1:5" ht="15.75" thickBot="1" x14ac:dyDescent="0.3">
      <c r="A89" s="1"/>
    </row>
    <row r="90" spans="1:5" ht="15.75" thickBot="1" x14ac:dyDescent="0.3">
      <c r="A90" s="16" t="s">
        <v>91</v>
      </c>
      <c r="B90" s="17" t="s">
        <v>92</v>
      </c>
      <c r="C90" s="17" t="s">
        <v>13</v>
      </c>
      <c r="D90" s="17" t="s">
        <v>36</v>
      </c>
    </row>
    <row r="91" spans="1:5" ht="15" thickBot="1" x14ac:dyDescent="0.3">
      <c r="A91" s="18" t="s">
        <v>37</v>
      </c>
      <c r="B91" s="19" t="s">
        <v>83</v>
      </c>
      <c r="C91" s="42">
        <f>C86</f>
        <v>0</v>
      </c>
      <c r="D91" s="21">
        <f>TRUNC(C91*C22,2)</f>
        <v>0</v>
      </c>
    </row>
    <row r="92" spans="1:5" ht="29.25" thickBot="1" x14ac:dyDescent="0.3">
      <c r="A92" s="25" t="s">
        <v>39</v>
      </c>
      <c r="B92" s="26" t="s">
        <v>93</v>
      </c>
      <c r="C92" s="42">
        <f>C45</f>
        <v>0</v>
      </c>
      <c r="D92" s="21">
        <f>TRUNC(D91*C92,2)</f>
        <v>0</v>
      </c>
      <c r="E92" s="34"/>
    </row>
    <row r="93" spans="1:5" ht="15.75" thickBot="1" x14ac:dyDescent="0.3">
      <c r="A93" s="115" t="s">
        <v>20</v>
      </c>
      <c r="B93" s="116"/>
      <c r="C93" s="42">
        <f>SUM(C91:C92)</f>
        <v>0</v>
      </c>
      <c r="D93" s="21">
        <f>SUM(D91:D92)</f>
        <v>0</v>
      </c>
    </row>
    <row r="95" spans="1:5" ht="15" x14ac:dyDescent="0.25">
      <c r="A95" s="107" t="s">
        <v>94</v>
      </c>
      <c r="B95" s="107"/>
      <c r="C95" s="107"/>
    </row>
    <row r="97" spans="1:4" ht="15" x14ac:dyDescent="0.25">
      <c r="A97" s="16">
        <v>5</v>
      </c>
      <c r="B97" s="27" t="s">
        <v>95</v>
      </c>
      <c r="C97" s="17" t="s">
        <v>36</v>
      </c>
    </row>
    <row r="98" spans="1:4" x14ac:dyDescent="0.25">
      <c r="A98" s="18" t="s">
        <v>37</v>
      </c>
      <c r="B98" s="19" t="s">
        <v>96</v>
      </c>
      <c r="C98" s="104"/>
    </row>
    <row r="99" spans="1:4" x14ac:dyDescent="0.25">
      <c r="A99" s="18" t="s">
        <v>39</v>
      </c>
      <c r="B99" s="19" t="s">
        <v>97</v>
      </c>
      <c r="C99" s="104"/>
    </row>
    <row r="100" spans="1:4" x14ac:dyDescent="0.25">
      <c r="A100" s="18" t="s">
        <v>41</v>
      </c>
      <c r="B100" s="19" t="s">
        <v>98</v>
      </c>
      <c r="C100" s="104"/>
    </row>
    <row r="101" spans="1:4" x14ac:dyDescent="0.25">
      <c r="A101" s="18" t="s">
        <v>43</v>
      </c>
      <c r="B101" s="19" t="s">
        <v>99</v>
      </c>
      <c r="C101" s="104"/>
    </row>
    <row r="102" spans="1:4" ht="15" x14ac:dyDescent="0.25">
      <c r="A102" s="115" t="s">
        <v>67</v>
      </c>
      <c r="B102" s="116"/>
      <c r="C102" s="21">
        <f>SUM(C98:C101)</f>
        <v>0</v>
      </c>
    </row>
    <row r="103" spans="1:4" ht="16.5" customHeight="1" x14ac:dyDescent="0.25"/>
    <row r="104" spans="1:4" ht="15" x14ac:dyDescent="0.25">
      <c r="A104" s="107" t="s">
        <v>100</v>
      </c>
      <c r="B104" s="107"/>
      <c r="C104" s="107"/>
    </row>
    <row r="106" spans="1:4" ht="15" x14ac:dyDescent="0.25">
      <c r="A106" s="16">
        <v>6</v>
      </c>
      <c r="B106" s="27" t="s">
        <v>12</v>
      </c>
      <c r="C106" s="17" t="s">
        <v>13</v>
      </c>
      <c r="D106" s="17" t="s">
        <v>36</v>
      </c>
    </row>
    <row r="107" spans="1:4" x14ac:dyDescent="0.25">
      <c r="A107" s="18" t="s">
        <v>37</v>
      </c>
      <c r="B107" s="19" t="s">
        <v>14</v>
      </c>
      <c r="C107" s="22">
        <f>'Resumo da Proposta'!D17</f>
        <v>0</v>
      </c>
      <c r="D107" s="21">
        <f>TRUNC(C107*C124,2)</f>
        <v>0</v>
      </c>
    </row>
    <row r="108" spans="1:4" x14ac:dyDescent="0.25">
      <c r="A108" s="18" t="s">
        <v>39</v>
      </c>
      <c r="B108" s="19" t="s">
        <v>15</v>
      </c>
      <c r="C108" s="22">
        <f>'Resumo da Proposta'!D18</f>
        <v>0</v>
      </c>
      <c r="D108" s="21">
        <f>TRUNC(C108*(C124+D107),2)</f>
        <v>0</v>
      </c>
    </row>
    <row r="109" spans="1:4" x14ac:dyDescent="0.25">
      <c r="A109" s="18" t="s">
        <v>41</v>
      </c>
      <c r="B109" s="19" t="s">
        <v>16</v>
      </c>
      <c r="C109" s="22">
        <f>SUM(C110:C112)</f>
        <v>0</v>
      </c>
      <c r="D109" s="21">
        <f>SUM(D110:D112)</f>
        <v>0</v>
      </c>
    </row>
    <row r="110" spans="1:4" x14ac:dyDescent="0.25">
      <c r="A110" s="18"/>
      <c r="B110" s="19" t="s">
        <v>17</v>
      </c>
      <c r="C110" s="22">
        <f>'Resumo da Proposta'!D24</f>
        <v>0</v>
      </c>
      <c r="D110" s="21">
        <f>TRUNC(C110*C126,2)</f>
        <v>0</v>
      </c>
    </row>
    <row r="111" spans="1:4" x14ac:dyDescent="0.25">
      <c r="A111" s="18"/>
      <c r="B111" s="19" t="s">
        <v>18</v>
      </c>
      <c r="C111" s="22">
        <f>'Resumo da Proposta'!D23</f>
        <v>0</v>
      </c>
      <c r="D111" s="21">
        <f>TRUNC(C111*C126,2)</f>
        <v>0</v>
      </c>
    </row>
    <row r="112" spans="1:4" x14ac:dyDescent="0.25">
      <c r="A112" s="18"/>
      <c r="B112" s="19" t="s">
        <v>19</v>
      </c>
      <c r="C112" s="22">
        <f>'Resumo da Proposta'!D26</f>
        <v>0</v>
      </c>
      <c r="D112" s="21">
        <f>TRUNC(C112*C126,2)</f>
        <v>0</v>
      </c>
    </row>
    <row r="113" spans="1:7" ht="15" x14ac:dyDescent="0.25">
      <c r="A113" s="115" t="s">
        <v>67</v>
      </c>
      <c r="B113" s="116"/>
      <c r="C113" s="22">
        <f>SUM(C107:C109)</f>
        <v>0</v>
      </c>
      <c r="D113" s="21">
        <f>SUM(D107:D109)</f>
        <v>0</v>
      </c>
    </row>
    <row r="116" spans="1:7" ht="15" x14ac:dyDescent="0.25">
      <c r="A116" s="107" t="s">
        <v>101</v>
      </c>
      <c r="B116" s="107"/>
      <c r="C116" s="107"/>
    </row>
    <row r="118" spans="1:7" ht="15" x14ac:dyDescent="0.25">
      <c r="A118" s="16"/>
      <c r="B118" s="17" t="s">
        <v>102</v>
      </c>
      <c r="C118" s="17" t="s">
        <v>36</v>
      </c>
    </row>
    <row r="119" spans="1:7" ht="15" x14ac:dyDescent="0.25">
      <c r="A119" s="28" t="s">
        <v>37</v>
      </c>
      <c r="B119" s="19" t="s">
        <v>34</v>
      </c>
      <c r="C119" s="21">
        <f>C22</f>
        <v>5680.01</v>
      </c>
    </row>
    <row r="120" spans="1:7" ht="15" x14ac:dyDescent="0.25">
      <c r="A120" s="28" t="s">
        <v>39</v>
      </c>
      <c r="B120" s="19" t="s">
        <v>47</v>
      </c>
      <c r="C120" s="21">
        <f>C62</f>
        <v>0</v>
      </c>
      <c r="E120" s="36"/>
    </row>
    <row r="121" spans="1:7" ht="15" x14ac:dyDescent="0.25">
      <c r="A121" s="28" t="s">
        <v>41</v>
      </c>
      <c r="B121" s="19" t="s">
        <v>73</v>
      </c>
      <c r="C121" s="21">
        <f>D73</f>
        <v>0</v>
      </c>
      <c r="E121" s="36"/>
    </row>
    <row r="122" spans="1:7" ht="15" x14ac:dyDescent="0.25">
      <c r="A122" s="28" t="s">
        <v>43</v>
      </c>
      <c r="B122" s="19" t="s">
        <v>81</v>
      </c>
      <c r="C122" s="21">
        <f>D93</f>
        <v>0</v>
      </c>
      <c r="E122" s="37"/>
    </row>
    <row r="123" spans="1:7" ht="15" x14ac:dyDescent="0.25">
      <c r="A123" s="28" t="s">
        <v>45</v>
      </c>
      <c r="B123" s="19" t="s">
        <v>94</v>
      </c>
      <c r="C123" s="21">
        <f>C102</f>
        <v>0</v>
      </c>
      <c r="E123" s="36"/>
    </row>
    <row r="124" spans="1:7" ht="15" x14ac:dyDescent="0.25">
      <c r="A124" s="115" t="s">
        <v>103</v>
      </c>
      <c r="B124" s="116"/>
      <c r="C124" s="30">
        <f>SUM(C119:C123)</f>
        <v>5680.01</v>
      </c>
      <c r="E124" s="38"/>
    </row>
    <row r="125" spans="1:7" ht="15" x14ac:dyDescent="0.25">
      <c r="A125" s="28" t="s">
        <v>61</v>
      </c>
      <c r="B125" s="19" t="s">
        <v>104</v>
      </c>
      <c r="C125" s="21">
        <f>D113</f>
        <v>0</v>
      </c>
      <c r="E125" s="38"/>
    </row>
    <row r="126" spans="1:7" ht="15" x14ac:dyDescent="0.25">
      <c r="A126" s="115" t="s">
        <v>105</v>
      </c>
      <c r="B126" s="116"/>
      <c r="C126" s="30">
        <f>(C124+D107+D108)/(1-C109)</f>
        <v>5680.01</v>
      </c>
      <c r="D126" s="31"/>
      <c r="E126" s="36"/>
    </row>
    <row r="127" spans="1:7" x14ac:dyDescent="0.25">
      <c r="G127" s="29"/>
    </row>
    <row r="128" spans="1:7" x14ac:dyDescent="0.25">
      <c r="E128" s="36"/>
    </row>
  </sheetData>
  <sheetProtection algorithmName="SHA-512" hashValue="eLCxT3xwANITjCkrrphNc1ie8+FWtvMPYH4qZOQd25RQP5f0zdC1UsIB3qsGg7Vm9dHOnjam+G3utG4U/Aovvg==" saltValue="mZNp8bdT6vcxWPfER9vF0A==" spinCount="100000" sheet="1" objects="1" scenarios="1" formatCells="0"/>
  <mergeCells count="30">
    <mergeCell ref="A126:B126"/>
    <mergeCell ref="A75:C75"/>
    <mergeCell ref="A77:C77"/>
    <mergeCell ref="A86:B86"/>
    <mergeCell ref="A88:C88"/>
    <mergeCell ref="A93:B93"/>
    <mergeCell ref="A95:C95"/>
    <mergeCell ref="A102:B102"/>
    <mergeCell ref="A104:C104"/>
    <mergeCell ref="A113:B113"/>
    <mergeCell ref="A116:C116"/>
    <mergeCell ref="A124:B124"/>
    <mergeCell ref="A73:B73"/>
    <mergeCell ref="A22:B22"/>
    <mergeCell ref="A24:C24"/>
    <mergeCell ref="A26:C26"/>
    <mergeCell ref="A31:B31"/>
    <mergeCell ref="A34:D34"/>
    <mergeCell ref="A45:B45"/>
    <mergeCell ref="A47:C47"/>
    <mergeCell ref="A54:B54"/>
    <mergeCell ref="A56:C56"/>
    <mergeCell ref="A62:B62"/>
    <mergeCell ref="A64:C64"/>
    <mergeCell ref="A14:C14"/>
    <mergeCell ref="A2:D2"/>
    <mergeCell ref="A3:D3"/>
    <mergeCell ref="A4:D4"/>
    <mergeCell ref="A5:D5"/>
    <mergeCell ref="A7:C7"/>
  </mergeCells>
  <conditionalFormatting sqref="C10">
    <cfRule type="cellIs" dxfId="1" priority="1" operator="lessThan">
      <formula>5680.01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47EC0-430A-49FF-BC88-DA495966D7E3}">
  <dimension ref="A1:IV128"/>
  <sheetViews>
    <sheetView showGridLines="0" workbookViewId="0">
      <selection activeCell="C12" sqref="C12"/>
    </sheetView>
  </sheetViews>
  <sheetFormatPr defaultColWidth="9.140625" defaultRowHeight="14.25" x14ac:dyDescent="0.25"/>
  <cols>
    <col min="1" max="1" width="9.140625" style="2"/>
    <col min="2" max="2" width="72.140625" style="2" customWidth="1"/>
    <col min="3" max="3" width="18" style="2" customWidth="1"/>
    <col min="4" max="4" width="14.28515625" style="2" customWidth="1"/>
    <col min="5" max="5" width="12.7109375" style="32" customWidth="1"/>
    <col min="6" max="6" width="9.140625" style="2"/>
    <col min="7" max="7" width="16.28515625" style="2" bestFit="1" customWidth="1"/>
    <col min="8" max="257" width="9.140625" style="2"/>
    <col min="258" max="258" width="72.140625" style="2" customWidth="1"/>
    <col min="259" max="259" width="18" style="2" customWidth="1"/>
    <col min="260" max="260" width="14.28515625" style="2" customWidth="1"/>
    <col min="261" max="261" width="0" style="2" hidden="1" customWidth="1"/>
    <col min="262" max="262" width="9.140625" style="2"/>
    <col min="263" max="263" width="16.28515625" style="2" bestFit="1" customWidth="1"/>
    <col min="264" max="513" width="9.140625" style="2"/>
    <col min="514" max="514" width="72.140625" style="2" customWidth="1"/>
    <col min="515" max="515" width="18" style="2" customWidth="1"/>
    <col min="516" max="516" width="14.28515625" style="2" customWidth="1"/>
    <col min="517" max="517" width="0" style="2" hidden="1" customWidth="1"/>
    <col min="518" max="518" width="9.140625" style="2"/>
    <col min="519" max="519" width="16.28515625" style="2" bestFit="1" customWidth="1"/>
    <col min="520" max="769" width="9.140625" style="2"/>
    <col min="770" max="770" width="72.140625" style="2" customWidth="1"/>
    <col min="771" max="771" width="18" style="2" customWidth="1"/>
    <col min="772" max="772" width="14.28515625" style="2" customWidth="1"/>
    <col min="773" max="773" width="0" style="2" hidden="1" customWidth="1"/>
    <col min="774" max="774" width="9.140625" style="2"/>
    <col min="775" max="775" width="16.28515625" style="2" bestFit="1" customWidth="1"/>
    <col min="776" max="1025" width="9.140625" style="2"/>
    <col min="1026" max="1026" width="72.140625" style="2" customWidth="1"/>
    <col min="1027" max="1027" width="18" style="2" customWidth="1"/>
    <col min="1028" max="1028" width="14.28515625" style="2" customWidth="1"/>
    <col min="1029" max="1029" width="0" style="2" hidden="1" customWidth="1"/>
    <col min="1030" max="1030" width="9.140625" style="2"/>
    <col min="1031" max="1031" width="16.28515625" style="2" bestFit="1" customWidth="1"/>
    <col min="1032" max="1281" width="9.140625" style="2"/>
    <col min="1282" max="1282" width="72.140625" style="2" customWidth="1"/>
    <col min="1283" max="1283" width="18" style="2" customWidth="1"/>
    <col min="1284" max="1284" width="14.28515625" style="2" customWidth="1"/>
    <col min="1285" max="1285" width="0" style="2" hidden="1" customWidth="1"/>
    <col min="1286" max="1286" width="9.140625" style="2"/>
    <col min="1287" max="1287" width="16.28515625" style="2" bestFit="1" customWidth="1"/>
    <col min="1288" max="1537" width="9.140625" style="2"/>
    <col min="1538" max="1538" width="72.140625" style="2" customWidth="1"/>
    <col min="1539" max="1539" width="18" style="2" customWidth="1"/>
    <col min="1540" max="1540" width="14.28515625" style="2" customWidth="1"/>
    <col min="1541" max="1541" width="0" style="2" hidden="1" customWidth="1"/>
    <col min="1542" max="1542" width="9.140625" style="2"/>
    <col min="1543" max="1543" width="16.28515625" style="2" bestFit="1" customWidth="1"/>
    <col min="1544" max="1793" width="9.140625" style="2"/>
    <col min="1794" max="1794" width="72.140625" style="2" customWidth="1"/>
    <col min="1795" max="1795" width="18" style="2" customWidth="1"/>
    <col min="1796" max="1796" width="14.28515625" style="2" customWidth="1"/>
    <col min="1797" max="1797" width="0" style="2" hidden="1" customWidth="1"/>
    <col min="1798" max="1798" width="9.140625" style="2"/>
    <col min="1799" max="1799" width="16.28515625" style="2" bestFit="1" customWidth="1"/>
    <col min="1800" max="2049" width="9.140625" style="2"/>
    <col min="2050" max="2050" width="72.140625" style="2" customWidth="1"/>
    <col min="2051" max="2051" width="18" style="2" customWidth="1"/>
    <col min="2052" max="2052" width="14.28515625" style="2" customWidth="1"/>
    <col min="2053" max="2053" width="0" style="2" hidden="1" customWidth="1"/>
    <col min="2054" max="2054" width="9.140625" style="2"/>
    <col min="2055" max="2055" width="16.28515625" style="2" bestFit="1" customWidth="1"/>
    <col min="2056" max="2305" width="9.140625" style="2"/>
    <col min="2306" max="2306" width="72.140625" style="2" customWidth="1"/>
    <col min="2307" max="2307" width="18" style="2" customWidth="1"/>
    <col min="2308" max="2308" width="14.28515625" style="2" customWidth="1"/>
    <col min="2309" max="2309" width="0" style="2" hidden="1" customWidth="1"/>
    <col min="2310" max="2310" width="9.140625" style="2"/>
    <col min="2311" max="2311" width="16.28515625" style="2" bestFit="1" customWidth="1"/>
    <col min="2312" max="2561" width="9.140625" style="2"/>
    <col min="2562" max="2562" width="72.140625" style="2" customWidth="1"/>
    <col min="2563" max="2563" width="18" style="2" customWidth="1"/>
    <col min="2564" max="2564" width="14.28515625" style="2" customWidth="1"/>
    <col min="2565" max="2565" width="0" style="2" hidden="1" customWidth="1"/>
    <col min="2566" max="2566" width="9.140625" style="2"/>
    <col min="2567" max="2567" width="16.28515625" style="2" bestFit="1" customWidth="1"/>
    <col min="2568" max="2817" width="9.140625" style="2"/>
    <col min="2818" max="2818" width="72.140625" style="2" customWidth="1"/>
    <col min="2819" max="2819" width="18" style="2" customWidth="1"/>
    <col min="2820" max="2820" width="14.28515625" style="2" customWidth="1"/>
    <col min="2821" max="2821" width="0" style="2" hidden="1" customWidth="1"/>
    <col min="2822" max="2822" width="9.140625" style="2"/>
    <col min="2823" max="2823" width="16.28515625" style="2" bestFit="1" customWidth="1"/>
    <col min="2824" max="3073" width="9.140625" style="2"/>
    <col min="3074" max="3074" width="72.140625" style="2" customWidth="1"/>
    <col min="3075" max="3075" width="18" style="2" customWidth="1"/>
    <col min="3076" max="3076" width="14.28515625" style="2" customWidth="1"/>
    <col min="3077" max="3077" width="0" style="2" hidden="1" customWidth="1"/>
    <col min="3078" max="3078" width="9.140625" style="2"/>
    <col min="3079" max="3079" width="16.28515625" style="2" bestFit="1" customWidth="1"/>
    <col min="3080" max="3329" width="9.140625" style="2"/>
    <col min="3330" max="3330" width="72.140625" style="2" customWidth="1"/>
    <col min="3331" max="3331" width="18" style="2" customWidth="1"/>
    <col min="3332" max="3332" width="14.28515625" style="2" customWidth="1"/>
    <col min="3333" max="3333" width="0" style="2" hidden="1" customWidth="1"/>
    <col min="3334" max="3334" width="9.140625" style="2"/>
    <col min="3335" max="3335" width="16.28515625" style="2" bestFit="1" customWidth="1"/>
    <col min="3336" max="3585" width="9.140625" style="2"/>
    <col min="3586" max="3586" width="72.140625" style="2" customWidth="1"/>
    <col min="3587" max="3587" width="18" style="2" customWidth="1"/>
    <col min="3588" max="3588" width="14.28515625" style="2" customWidth="1"/>
    <col min="3589" max="3589" width="0" style="2" hidden="1" customWidth="1"/>
    <col min="3590" max="3590" width="9.140625" style="2"/>
    <col min="3591" max="3591" width="16.28515625" style="2" bestFit="1" customWidth="1"/>
    <col min="3592" max="3841" width="9.140625" style="2"/>
    <col min="3842" max="3842" width="72.140625" style="2" customWidth="1"/>
    <col min="3843" max="3843" width="18" style="2" customWidth="1"/>
    <col min="3844" max="3844" width="14.28515625" style="2" customWidth="1"/>
    <col min="3845" max="3845" width="0" style="2" hidden="1" customWidth="1"/>
    <col min="3846" max="3846" width="9.140625" style="2"/>
    <col min="3847" max="3847" width="16.28515625" style="2" bestFit="1" customWidth="1"/>
    <col min="3848" max="4097" width="9.140625" style="2"/>
    <col min="4098" max="4098" width="72.140625" style="2" customWidth="1"/>
    <col min="4099" max="4099" width="18" style="2" customWidth="1"/>
    <col min="4100" max="4100" width="14.28515625" style="2" customWidth="1"/>
    <col min="4101" max="4101" width="0" style="2" hidden="1" customWidth="1"/>
    <col min="4102" max="4102" width="9.140625" style="2"/>
    <col min="4103" max="4103" width="16.28515625" style="2" bestFit="1" customWidth="1"/>
    <col min="4104" max="4353" width="9.140625" style="2"/>
    <col min="4354" max="4354" width="72.140625" style="2" customWidth="1"/>
    <col min="4355" max="4355" width="18" style="2" customWidth="1"/>
    <col min="4356" max="4356" width="14.28515625" style="2" customWidth="1"/>
    <col min="4357" max="4357" width="0" style="2" hidden="1" customWidth="1"/>
    <col min="4358" max="4358" width="9.140625" style="2"/>
    <col min="4359" max="4359" width="16.28515625" style="2" bestFit="1" customWidth="1"/>
    <col min="4360" max="4609" width="9.140625" style="2"/>
    <col min="4610" max="4610" width="72.140625" style="2" customWidth="1"/>
    <col min="4611" max="4611" width="18" style="2" customWidth="1"/>
    <col min="4612" max="4612" width="14.28515625" style="2" customWidth="1"/>
    <col min="4613" max="4613" width="0" style="2" hidden="1" customWidth="1"/>
    <col min="4614" max="4614" width="9.140625" style="2"/>
    <col min="4615" max="4615" width="16.28515625" style="2" bestFit="1" customWidth="1"/>
    <col min="4616" max="4865" width="9.140625" style="2"/>
    <col min="4866" max="4866" width="72.140625" style="2" customWidth="1"/>
    <col min="4867" max="4867" width="18" style="2" customWidth="1"/>
    <col min="4868" max="4868" width="14.28515625" style="2" customWidth="1"/>
    <col min="4869" max="4869" width="0" style="2" hidden="1" customWidth="1"/>
    <col min="4870" max="4870" width="9.140625" style="2"/>
    <col min="4871" max="4871" width="16.28515625" style="2" bestFit="1" customWidth="1"/>
    <col min="4872" max="5121" width="9.140625" style="2"/>
    <col min="5122" max="5122" width="72.140625" style="2" customWidth="1"/>
    <col min="5123" max="5123" width="18" style="2" customWidth="1"/>
    <col min="5124" max="5124" width="14.28515625" style="2" customWidth="1"/>
    <col min="5125" max="5125" width="0" style="2" hidden="1" customWidth="1"/>
    <col min="5126" max="5126" width="9.140625" style="2"/>
    <col min="5127" max="5127" width="16.28515625" style="2" bestFit="1" customWidth="1"/>
    <col min="5128" max="5377" width="9.140625" style="2"/>
    <col min="5378" max="5378" width="72.140625" style="2" customWidth="1"/>
    <col min="5379" max="5379" width="18" style="2" customWidth="1"/>
    <col min="5380" max="5380" width="14.28515625" style="2" customWidth="1"/>
    <col min="5381" max="5381" width="0" style="2" hidden="1" customWidth="1"/>
    <col min="5382" max="5382" width="9.140625" style="2"/>
    <col min="5383" max="5383" width="16.28515625" style="2" bestFit="1" customWidth="1"/>
    <col min="5384" max="5633" width="9.140625" style="2"/>
    <col min="5634" max="5634" width="72.140625" style="2" customWidth="1"/>
    <col min="5635" max="5635" width="18" style="2" customWidth="1"/>
    <col min="5636" max="5636" width="14.28515625" style="2" customWidth="1"/>
    <col min="5637" max="5637" width="0" style="2" hidden="1" customWidth="1"/>
    <col min="5638" max="5638" width="9.140625" style="2"/>
    <col min="5639" max="5639" width="16.28515625" style="2" bestFit="1" customWidth="1"/>
    <col min="5640" max="5889" width="9.140625" style="2"/>
    <col min="5890" max="5890" width="72.140625" style="2" customWidth="1"/>
    <col min="5891" max="5891" width="18" style="2" customWidth="1"/>
    <col min="5892" max="5892" width="14.28515625" style="2" customWidth="1"/>
    <col min="5893" max="5893" width="0" style="2" hidden="1" customWidth="1"/>
    <col min="5894" max="5894" width="9.140625" style="2"/>
    <col min="5895" max="5895" width="16.28515625" style="2" bestFit="1" customWidth="1"/>
    <col min="5896" max="6145" width="9.140625" style="2"/>
    <col min="6146" max="6146" width="72.140625" style="2" customWidth="1"/>
    <col min="6147" max="6147" width="18" style="2" customWidth="1"/>
    <col min="6148" max="6148" width="14.28515625" style="2" customWidth="1"/>
    <col min="6149" max="6149" width="0" style="2" hidden="1" customWidth="1"/>
    <col min="6150" max="6150" width="9.140625" style="2"/>
    <col min="6151" max="6151" width="16.28515625" style="2" bestFit="1" customWidth="1"/>
    <col min="6152" max="6401" width="9.140625" style="2"/>
    <col min="6402" max="6402" width="72.140625" style="2" customWidth="1"/>
    <col min="6403" max="6403" width="18" style="2" customWidth="1"/>
    <col min="6404" max="6404" width="14.28515625" style="2" customWidth="1"/>
    <col min="6405" max="6405" width="0" style="2" hidden="1" customWidth="1"/>
    <col min="6406" max="6406" width="9.140625" style="2"/>
    <col min="6407" max="6407" width="16.28515625" style="2" bestFit="1" customWidth="1"/>
    <col min="6408" max="6657" width="9.140625" style="2"/>
    <col min="6658" max="6658" width="72.140625" style="2" customWidth="1"/>
    <col min="6659" max="6659" width="18" style="2" customWidth="1"/>
    <col min="6660" max="6660" width="14.28515625" style="2" customWidth="1"/>
    <col min="6661" max="6661" width="0" style="2" hidden="1" customWidth="1"/>
    <col min="6662" max="6662" width="9.140625" style="2"/>
    <col min="6663" max="6663" width="16.28515625" style="2" bestFit="1" customWidth="1"/>
    <col min="6664" max="6913" width="9.140625" style="2"/>
    <col min="6914" max="6914" width="72.140625" style="2" customWidth="1"/>
    <col min="6915" max="6915" width="18" style="2" customWidth="1"/>
    <col min="6916" max="6916" width="14.28515625" style="2" customWidth="1"/>
    <col min="6917" max="6917" width="0" style="2" hidden="1" customWidth="1"/>
    <col min="6918" max="6918" width="9.140625" style="2"/>
    <col min="6919" max="6919" width="16.28515625" style="2" bestFit="1" customWidth="1"/>
    <col min="6920" max="7169" width="9.140625" style="2"/>
    <col min="7170" max="7170" width="72.140625" style="2" customWidth="1"/>
    <col min="7171" max="7171" width="18" style="2" customWidth="1"/>
    <col min="7172" max="7172" width="14.28515625" style="2" customWidth="1"/>
    <col min="7173" max="7173" width="0" style="2" hidden="1" customWidth="1"/>
    <col min="7174" max="7174" width="9.140625" style="2"/>
    <col min="7175" max="7175" width="16.28515625" style="2" bestFit="1" customWidth="1"/>
    <col min="7176" max="7425" width="9.140625" style="2"/>
    <col min="7426" max="7426" width="72.140625" style="2" customWidth="1"/>
    <col min="7427" max="7427" width="18" style="2" customWidth="1"/>
    <col min="7428" max="7428" width="14.28515625" style="2" customWidth="1"/>
    <col min="7429" max="7429" width="0" style="2" hidden="1" customWidth="1"/>
    <col min="7430" max="7430" width="9.140625" style="2"/>
    <col min="7431" max="7431" width="16.28515625" style="2" bestFit="1" customWidth="1"/>
    <col min="7432" max="7681" width="9.140625" style="2"/>
    <col min="7682" max="7682" width="72.140625" style="2" customWidth="1"/>
    <col min="7683" max="7683" width="18" style="2" customWidth="1"/>
    <col min="7684" max="7684" width="14.28515625" style="2" customWidth="1"/>
    <col min="7685" max="7685" width="0" style="2" hidden="1" customWidth="1"/>
    <col min="7686" max="7686" width="9.140625" style="2"/>
    <col min="7687" max="7687" width="16.28515625" style="2" bestFit="1" customWidth="1"/>
    <col min="7688" max="7937" width="9.140625" style="2"/>
    <col min="7938" max="7938" width="72.140625" style="2" customWidth="1"/>
    <col min="7939" max="7939" width="18" style="2" customWidth="1"/>
    <col min="7940" max="7940" width="14.28515625" style="2" customWidth="1"/>
    <col min="7941" max="7941" width="0" style="2" hidden="1" customWidth="1"/>
    <col min="7942" max="7942" width="9.140625" style="2"/>
    <col min="7943" max="7943" width="16.28515625" style="2" bestFit="1" customWidth="1"/>
    <col min="7944" max="8193" width="9.140625" style="2"/>
    <col min="8194" max="8194" width="72.140625" style="2" customWidth="1"/>
    <col min="8195" max="8195" width="18" style="2" customWidth="1"/>
    <col min="8196" max="8196" width="14.28515625" style="2" customWidth="1"/>
    <col min="8197" max="8197" width="0" style="2" hidden="1" customWidth="1"/>
    <col min="8198" max="8198" width="9.140625" style="2"/>
    <col min="8199" max="8199" width="16.28515625" style="2" bestFit="1" customWidth="1"/>
    <col min="8200" max="8449" width="9.140625" style="2"/>
    <col min="8450" max="8450" width="72.140625" style="2" customWidth="1"/>
    <col min="8451" max="8451" width="18" style="2" customWidth="1"/>
    <col min="8452" max="8452" width="14.28515625" style="2" customWidth="1"/>
    <col min="8453" max="8453" width="0" style="2" hidden="1" customWidth="1"/>
    <col min="8454" max="8454" width="9.140625" style="2"/>
    <col min="8455" max="8455" width="16.28515625" style="2" bestFit="1" customWidth="1"/>
    <col min="8456" max="8705" width="9.140625" style="2"/>
    <col min="8706" max="8706" width="72.140625" style="2" customWidth="1"/>
    <col min="8707" max="8707" width="18" style="2" customWidth="1"/>
    <col min="8708" max="8708" width="14.28515625" style="2" customWidth="1"/>
    <col min="8709" max="8709" width="0" style="2" hidden="1" customWidth="1"/>
    <col min="8710" max="8710" width="9.140625" style="2"/>
    <col min="8711" max="8711" width="16.28515625" style="2" bestFit="1" customWidth="1"/>
    <col min="8712" max="8961" width="9.140625" style="2"/>
    <col min="8962" max="8962" width="72.140625" style="2" customWidth="1"/>
    <col min="8963" max="8963" width="18" style="2" customWidth="1"/>
    <col min="8964" max="8964" width="14.28515625" style="2" customWidth="1"/>
    <col min="8965" max="8965" width="0" style="2" hidden="1" customWidth="1"/>
    <col min="8966" max="8966" width="9.140625" style="2"/>
    <col min="8967" max="8967" width="16.28515625" style="2" bestFit="1" customWidth="1"/>
    <col min="8968" max="9217" width="9.140625" style="2"/>
    <col min="9218" max="9218" width="72.140625" style="2" customWidth="1"/>
    <col min="9219" max="9219" width="18" style="2" customWidth="1"/>
    <col min="9220" max="9220" width="14.28515625" style="2" customWidth="1"/>
    <col min="9221" max="9221" width="0" style="2" hidden="1" customWidth="1"/>
    <col min="9222" max="9222" width="9.140625" style="2"/>
    <col min="9223" max="9223" width="16.28515625" style="2" bestFit="1" customWidth="1"/>
    <col min="9224" max="9473" width="9.140625" style="2"/>
    <col min="9474" max="9474" width="72.140625" style="2" customWidth="1"/>
    <col min="9475" max="9475" width="18" style="2" customWidth="1"/>
    <col min="9476" max="9476" width="14.28515625" style="2" customWidth="1"/>
    <col min="9477" max="9477" width="0" style="2" hidden="1" customWidth="1"/>
    <col min="9478" max="9478" width="9.140625" style="2"/>
    <col min="9479" max="9479" width="16.28515625" style="2" bestFit="1" customWidth="1"/>
    <col min="9480" max="9729" width="9.140625" style="2"/>
    <col min="9730" max="9730" width="72.140625" style="2" customWidth="1"/>
    <col min="9731" max="9731" width="18" style="2" customWidth="1"/>
    <col min="9732" max="9732" width="14.28515625" style="2" customWidth="1"/>
    <col min="9733" max="9733" width="0" style="2" hidden="1" customWidth="1"/>
    <col min="9734" max="9734" width="9.140625" style="2"/>
    <col min="9735" max="9735" width="16.28515625" style="2" bestFit="1" customWidth="1"/>
    <col min="9736" max="9985" width="9.140625" style="2"/>
    <col min="9986" max="9986" width="72.140625" style="2" customWidth="1"/>
    <col min="9987" max="9987" width="18" style="2" customWidth="1"/>
    <col min="9988" max="9988" width="14.28515625" style="2" customWidth="1"/>
    <col min="9989" max="9989" width="0" style="2" hidden="1" customWidth="1"/>
    <col min="9990" max="9990" width="9.140625" style="2"/>
    <col min="9991" max="9991" width="16.28515625" style="2" bestFit="1" customWidth="1"/>
    <col min="9992" max="10241" width="9.140625" style="2"/>
    <col min="10242" max="10242" width="72.140625" style="2" customWidth="1"/>
    <col min="10243" max="10243" width="18" style="2" customWidth="1"/>
    <col min="10244" max="10244" width="14.28515625" style="2" customWidth="1"/>
    <col min="10245" max="10245" width="0" style="2" hidden="1" customWidth="1"/>
    <col min="10246" max="10246" width="9.140625" style="2"/>
    <col min="10247" max="10247" width="16.28515625" style="2" bestFit="1" customWidth="1"/>
    <col min="10248" max="10497" width="9.140625" style="2"/>
    <col min="10498" max="10498" width="72.140625" style="2" customWidth="1"/>
    <col min="10499" max="10499" width="18" style="2" customWidth="1"/>
    <col min="10500" max="10500" width="14.28515625" style="2" customWidth="1"/>
    <col min="10501" max="10501" width="0" style="2" hidden="1" customWidth="1"/>
    <col min="10502" max="10502" width="9.140625" style="2"/>
    <col min="10503" max="10503" width="16.28515625" style="2" bestFit="1" customWidth="1"/>
    <col min="10504" max="10753" width="9.140625" style="2"/>
    <col min="10754" max="10754" width="72.140625" style="2" customWidth="1"/>
    <col min="10755" max="10755" width="18" style="2" customWidth="1"/>
    <col min="10756" max="10756" width="14.28515625" style="2" customWidth="1"/>
    <col min="10757" max="10757" width="0" style="2" hidden="1" customWidth="1"/>
    <col min="10758" max="10758" width="9.140625" style="2"/>
    <col min="10759" max="10759" width="16.28515625" style="2" bestFit="1" customWidth="1"/>
    <col min="10760" max="11009" width="9.140625" style="2"/>
    <col min="11010" max="11010" width="72.140625" style="2" customWidth="1"/>
    <col min="11011" max="11011" width="18" style="2" customWidth="1"/>
    <col min="11012" max="11012" width="14.28515625" style="2" customWidth="1"/>
    <col min="11013" max="11013" width="0" style="2" hidden="1" customWidth="1"/>
    <col min="11014" max="11014" width="9.140625" style="2"/>
    <col min="11015" max="11015" width="16.28515625" style="2" bestFit="1" customWidth="1"/>
    <col min="11016" max="11265" width="9.140625" style="2"/>
    <col min="11266" max="11266" width="72.140625" style="2" customWidth="1"/>
    <col min="11267" max="11267" width="18" style="2" customWidth="1"/>
    <col min="11268" max="11268" width="14.28515625" style="2" customWidth="1"/>
    <col min="11269" max="11269" width="0" style="2" hidden="1" customWidth="1"/>
    <col min="11270" max="11270" width="9.140625" style="2"/>
    <col min="11271" max="11271" width="16.28515625" style="2" bestFit="1" customWidth="1"/>
    <col min="11272" max="11521" width="9.140625" style="2"/>
    <col min="11522" max="11522" width="72.140625" style="2" customWidth="1"/>
    <col min="11523" max="11523" width="18" style="2" customWidth="1"/>
    <col min="11524" max="11524" width="14.28515625" style="2" customWidth="1"/>
    <col min="11525" max="11525" width="0" style="2" hidden="1" customWidth="1"/>
    <col min="11526" max="11526" width="9.140625" style="2"/>
    <col min="11527" max="11527" width="16.28515625" style="2" bestFit="1" customWidth="1"/>
    <col min="11528" max="11777" width="9.140625" style="2"/>
    <col min="11778" max="11778" width="72.140625" style="2" customWidth="1"/>
    <col min="11779" max="11779" width="18" style="2" customWidth="1"/>
    <col min="11780" max="11780" width="14.28515625" style="2" customWidth="1"/>
    <col min="11781" max="11781" width="0" style="2" hidden="1" customWidth="1"/>
    <col min="11782" max="11782" width="9.140625" style="2"/>
    <col min="11783" max="11783" width="16.28515625" style="2" bestFit="1" customWidth="1"/>
    <col min="11784" max="12033" width="9.140625" style="2"/>
    <col min="12034" max="12034" width="72.140625" style="2" customWidth="1"/>
    <col min="12035" max="12035" width="18" style="2" customWidth="1"/>
    <col min="12036" max="12036" width="14.28515625" style="2" customWidth="1"/>
    <col min="12037" max="12037" width="0" style="2" hidden="1" customWidth="1"/>
    <col min="12038" max="12038" width="9.140625" style="2"/>
    <col min="12039" max="12039" width="16.28515625" style="2" bestFit="1" customWidth="1"/>
    <col min="12040" max="12289" width="9.140625" style="2"/>
    <col min="12290" max="12290" width="72.140625" style="2" customWidth="1"/>
    <col min="12291" max="12291" width="18" style="2" customWidth="1"/>
    <col min="12292" max="12292" width="14.28515625" style="2" customWidth="1"/>
    <col min="12293" max="12293" width="0" style="2" hidden="1" customWidth="1"/>
    <col min="12294" max="12294" width="9.140625" style="2"/>
    <col min="12295" max="12295" width="16.28515625" style="2" bestFit="1" customWidth="1"/>
    <col min="12296" max="12545" width="9.140625" style="2"/>
    <col min="12546" max="12546" width="72.140625" style="2" customWidth="1"/>
    <col min="12547" max="12547" width="18" style="2" customWidth="1"/>
    <col min="12548" max="12548" width="14.28515625" style="2" customWidth="1"/>
    <col min="12549" max="12549" width="0" style="2" hidden="1" customWidth="1"/>
    <col min="12550" max="12550" width="9.140625" style="2"/>
    <col min="12551" max="12551" width="16.28515625" style="2" bestFit="1" customWidth="1"/>
    <col min="12552" max="12801" width="9.140625" style="2"/>
    <col min="12802" max="12802" width="72.140625" style="2" customWidth="1"/>
    <col min="12803" max="12803" width="18" style="2" customWidth="1"/>
    <col min="12804" max="12804" width="14.28515625" style="2" customWidth="1"/>
    <col min="12805" max="12805" width="0" style="2" hidden="1" customWidth="1"/>
    <col min="12806" max="12806" width="9.140625" style="2"/>
    <col min="12807" max="12807" width="16.28515625" style="2" bestFit="1" customWidth="1"/>
    <col min="12808" max="13057" width="9.140625" style="2"/>
    <col min="13058" max="13058" width="72.140625" style="2" customWidth="1"/>
    <col min="13059" max="13059" width="18" style="2" customWidth="1"/>
    <col min="13060" max="13060" width="14.28515625" style="2" customWidth="1"/>
    <col min="13061" max="13061" width="0" style="2" hidden="1" customWidth="1"/>
    <col min="13062" max="13062" width="9.140625" style="2"/>
    <col min="13063" max="13063" width="16.28515625" style="2" bestFit="1" customWidth="1"/>
    <col min="13064" max="13313" width="9.140625" style="2"/>
    <col min="13314" max="13314" width="72.140625" style="2" customWidth="1"/>
    <col min="13315" max="13315" width="18" style="2" customWidth="1"/>
    <col min="13316" max="13316" width="14.28515625" style="2" customWidth="1"/>
    <col min="13317" max="13317" width="0" style="2" hidden="1" customWidth="1"/>
    <col min="13318" max="13318" width="9.140625" style="2"/>
    <col min="13319" max="13319" width="16.28515625" style="2" bestFit="1" customWidth="1"/>
    <col min="13320" max="13569" width="9.140625" style="2"/>
    <col min="13570" max="13570" width="72.140625" style="2" customWidth="1"/>
    <col min="13571" max="13571" width="18" style="2" customWidth="1"/>
    <col min="13572" max="13572" width="14.28515625" style="2" customWidth="1"/>
    <col min="13573" max="13573" width="0" style="2" hidden="1" customWidth="1"/>
    <col min="13574" max="13574" width="9.140625" style="2"/>
    <col min="13575" max="13575" width="16.28515625" style="2" bestFit="1" customWidth="1"/>
    <col min="13576" max="13825" width="9.140625" style="2"/>
    <col min="13826" max="13826" width="72.140625" style="2" customWidth="1"/>
    <col min="13827" max="13827" width="18" style="2" customWidth="1"/>
    <col min="13828" max="13828" width="14.28515625" style="2" customWidth="1"/>
    <col min="13829" max="13829" width="0" style="2" hidden="1" customWidth="1"/>
    <col min="13830" max="13830" width="9.140625" style="2"/>
    <col min="13831" max="13831" width="16.28515625" style="2" bestFit="1" customWidth="1"/>
    <col min="13832" max="14081" width="9.140625" style="2"/>
    <col min="14082" max="14082" width="72.140625" style="2" customWidth="1"/>
    <col min="14083" max="14083" width="18" style="2" customWidth="1"/>
    <col min="14084" max="14084" width="14.28515625" style="2" customWidth="1"/>
    <col min="14085" max="14085" width="0" style="2" hidden="1" customWidth="1"/>
    <col min="14086" max="14086" width="9.140625" style="2"/>
    <col min="14087" max="14087" width="16.28515625" style="2" bestFit="1" customWidth="1"/>
    <col min="14088" max="14337" width="9.140625" style="2"/>
    <col min="14338" max="14338" width="72.140625" style="2" customWidth="1"/>
    <col min="14339" max="14339" width="18" style="2" customWidth="1"/>
    <col min="14340" max="14340" width="14.28515625" style="2" customWidth="1"/>
    <col min="14341" max="14341" width="0" style="2" hidden="1" customWidth="1"/>
    <col min="14342" max="14342" width="9.140625" style="2"/>
    <col min="14343" max="14343" width="16.28515625" style="2" bestFit="1" customWidth="1"/>
    <col min="14344" max="14593" width="9.140625" style="2"/>
    <col min="14594" max="14594" width="72.140625" style="2" customWidth="1"/>
    <col min="14595" max="14595" width="18" style="2" customWidth="1"/>
    <col min="14596" max="14596" width="14.28515625" style="2" customWidth="1"/>
    <col min="14597" max="14597" width="0" style="2" hidden="1" customWidth="1"/>
    <col min="14598" max="14598" width="9.140625" style="2"/>
    <col min="14599" max="14599" width="16.28515625" style="2" bestFit="1" customWidth="1"/>
    <col min="14600" max="14849" width="9.140625" style="2"/>
    <col min="14850" max="14850" width="72.140625" style="2" customWidth="1"/>
    <col min="14851" max="14851" width="18" style="2" customWidth="1"/>
    <col min="14852" max="14852" width="14.28515625" style="2" customWidth="1"/>
    <col min="14853" max="14853" width="0" style="2" hidden="1" customWidth="1"/>
    <col min="14854" max="14854" width="9.140625" style="2"/>
    <col min="14855" max="14855" width="16.28515625" style="2" bestFit="1" customWidth="1"/>
    <col min="14856" max="15105" width="9.140625" style="2"/>
    <col min="15106" max="15106" width="72.140625" style="2" customWidth="1"/>
    <col min="15107" max="15107" width="18" style="2" customWidth="1"/>
    <col min="15108" max="15108" width="14.28515625" style="2" customWidth="1"/>
    <col min="15109" max="15109" width="0" style="2" hidden="1" customWidth="1"/>
    <col min="15110" max="15110" width="9.140625" style="2"/>
    <col min="15111" max="15111" width="16.28515625" style="2" bestFit="1" customWidth="1"/>
    <col min="15112" max="15361" width="9.140625" style="2"/>
    <col min="15362" max="15362" width="72.140625" style="2" customWidth="1"/>
    <col min="15363" max="15363" width="18" style="2" customWidth="1"/>
    <col min="15364" max="15364" width="14.28515625" style="2" customWidth="1"/>
    <col min="15365" max="15365" width="0" style="2" hidden="1" customWidth="1"/>
    <col min="15366" max="15366" width="9.140625" style="2"/>
    <col min="15367" max="15367" width="16.28515625" style="2" bestFit="1" customWidth="1"/>
    <col min="15368" max="15617" width="9.140625" style="2"/>
    <col min="15618" max="15618" width="72.140625" style="2" customWidth="1"/>
    <col min="15619" max="15619" width="18" style="2" customWidth="1"/>
    <col min="15620" max="15620" width="14.28515625" style="2" customWidth="1"/>
    <col min="15621" max="15621" width="0" style="2" hidden="1" customWidth="1"/>
    <col min="15622" max="15622" width="9.140625" style="2"/>
    <col min="15623" max="15623" width="16.28515625" style="2" bestFit="1" customWidth="1"/>
    <col min="15624" max="15873" width="9.140625" style="2"/>
    <col min="15874" max="15874" width="72.140625" style="2" customWidth="1"/>
    <col min="15875" max="15875" width="18" style="2" customWidth="1"/>
    <col min="15876" max="15876" width="14.28515625" style="2" customWidth="1"/>
    <col min="15877" max="15877" width="0" style="2" hidden="1" customWidth="1"/>
    <col min="15878" max="15878" width="9.140625" style="2"/>
    <col min="15879" max="15879" width="16.28515625" style="2" bestFit="1" customWidth="1"/>
    <col min="15880" max="16129" width="9.140625" style="2"/>
    <col min="16130" max="16130" width="72.140625" style="2" customWidth="1"/>
    <col min="16131" max="16131" width="18" style="2" customWidth="1"/>
    <col min="16132" max="16132" width="14.28515625" style="2" customWidth="1"/>
    <col min="16133" max="16133" width="0" style="2" hidden="1" customWidth="1"/>
    <col min="16134" max="16134" width="9.140625" style="2"/>
    <col min="16135" max="16135" width="16.28515625" style="2" bestFit="1" customWidth="1"/>
    <col min="16136" max="16384" width="9.140625" style="2"/>
  </cols>
  <sheetData>
    <row r="1" spans="1:256" ht="15" x14ac:dyDescent="0.25">
      <c r="A1" s="1"/>
    </row>
    <row r="2" spans="1:256" ht="16.5" thickTop="1" thickBot="1" x14ac:dyDescent="0.3">
      <c r="A2" s="108" t="s">
        <v>27</v>
      </c>
      <c r="B2" s="109"/>
      <c r="C2" s="109"/>
      <c r="D2" s="110"/>
    </row>
    <row r="3" spans="1:256" ht="15" customHeight="1" thickTop="1" thickBot="1" x14ac:dyDescent="0.3">
      <c r="A3" s="111" t="str">
        <f>'Resumo da Proposta'!B10&amp;" "&amp;'Resumo da Proposta'!C10</f>
        <v>Processo nº: 48002.901067/2026-17</v>
      </c>
      <c r="B3" s="112"/>
      <c r="C3" s="112"/>
      <c r="D3" s="113"/>
    </row>
    <row r="4" spans="1:256" ht="15" customHeight="1" thickTop="1" thickBot="1" x14ac:dyDescent="0.3">
      <c r="A4" s="111" t="str">
        <f>'Resumo da Proposta'!B11&amp;" "&amp;'Resumo da Proposta'!C11</f>
        <v>Licitação nº: PE.EPE.90.010/2026</v>
      </c>
      <c r="B4" s="112"/>
      <c r="C4" s="112"/>
      <c r="D4" s="113"/>
    </row>
    <row r="5" spans="1:256" ht="15" customHeight="1" thickTop="1" thickBot="1" x14ac:dyDescent="0.3">
      <c r="A5" s="114" t="str">
        <f>"Data: "&amp;IF('Resumo da Proposta'!C12="","",TEXT('Resumo da Proposta'!C12,"dd/mm/aaaa"))</f>
        <v xml:space="preserve">Data: </v>
      </c>
      <c r="B5" s="112"/>
      <c r="C5" s="112"/>
      <c r="D5" s="113"/>
    </row>
    <row r="6" spans="1:256" x14ac:dyDescent="0.25">
      <c r="A6" s="4"/>
    </row>
    <row r="7" spans="1:256" ht="15" x14ac:dyDescent="0.25">
      <c r="A7" s="107" t="s">
        <v>28</v>
      </c>
      <c r="B7" s="107"/>
      <c r="C7" s="107"/>
      <c r="D7" s="5"/>
      <c r="E7" s="33"/>
      <c r="F7" s="5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ht="28.5" x14ac:dyDescent="0.25">
      <c r="A8" s="8">
        <v>1</v>
      </c>
      <c r="B8" s="9" t="s">
        <v>29</v>
      </c>
      <c r="C8" s="10" t="s">
        <v>140</v>
      </c>
      <c r="D8" s="5"/>
      <c r="E8" s="33"/>
      <c r="F8" s="5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x14ac:dyDescent="0.25">
      <c r="A9" s="11">
        <v>2</v>
      </c>
      <c r="B9" s="12" t="s">
        <v>30</v>
      </c>
      <c r="C9" s="13" t="s">
        <v>26</v>
      </c>
      <c r="D9" s="5"/>
      <c r="E9" s="33"/>
      <c r="F9" s="5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ht="15" x14ac:dyDescent="0.25">
      <c r="A10" s="11">
        <v>3</v>
      </c>
      <c r="B10" s="12" t="s">
        <v>31</v>
      </c>
      <c r="C10" s="158">
        <v>3387.77</v>
      </c>
      <c r="D10" s="5"/>
      <c r="E10" s="33"/>
      <c r="F10" s="5"/>
      <c r="G10" s="5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ht="28.5" x14ac:dyDescent="0.25">
      <c r="A11" s="11">
        <v>4</v>
      </c>
      <c r="B11" s="12" t="s">
        <v>32</v>
      </c>
      <c r="C11" s="13" t="str">
        <f>'Resumo da Proposta'!B35</f>
        <v>Técnico(a) em Secretariado</v>
      </c>
      <c r="D11" s="5"/>
      <c r="E11" s="33"/>
      <c r="F11" s="5"/>
      <c r="G11" s="5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x14ac:dyDescent="0.25">
      <c r="A12" s="14">
        <v>5</v>
      </c>
      <c r="B12" s="15" t="s">
        <v>33</v>
      </c>
      <c r="C12" s="159" t="str">
        <f>IF('Resumo da Proposta'!D44="","",'Resumo da Proposta'!D44)</f>
        <v/>
      </c>
      <c r="D12" s="5"/>
      <c r="E12" s="33"/>
      <c r="F12" s="5"/>
      <c r="G12" s="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ht="15" x14ac:dyDescent="0.25">
      <c r="B13" s="1"/>
    </row>
    <row r="14" spans="1:256" ht="15" x14ac:dyDescent="0.25">
      <c r="A14" s="107" t="s">
        <v>34</v>
      </c>
      <c r="B14" s="107"/>
      <c r="C14" s="107"/>
    </row>
    <row r="16" spans="1:256" ht="15" x14ac:dyDescent="0.25">
      <c r="A16" s="16">
        <v>1</v>
      </c>
      <c r="B16" s="17" t="s">
        <v>35</v>
      </c>
      <c r="C16" s="17" t="s">
        <v>36</v>
      </c>
    </row>
    <row r="17" spans="1:5" x14ac:dyDescent="0.25">
      <c r="A17" s="18" t="s">
        <v>37</v>
      </c>
      <c r="B17" s="19" t="s">
        <v>38</v>
      </c>
      <c r="C17" s="20">
        <f>C10</f>
        <v>3387.77</v>
      </c>
    </row>
    <row r="18" spans="1:5" x14ac:dyDescent="0.25">
      <c r="A18" s="18" t="s">
        <v>39</v>
      </c>
      <c r="B18" s="19" t="s">
        <v>40</v>
      </c>
      <c r="C18" s="99"/>
    </row>
    <row r="19" spans="1:5" x14ac:dyDescent="0.25">
      <c r="A19" s="18" t="s">
        <v>41</v>
      </c>
      <c r="B19" s="19" t="s">
        <v>42</v>
      </c>
      <c r="C19" s="99"/>
    </row>
    <row r="20" spans="1:5" x14ac:dyDescent="0.25">
      <c r="A20" s="18" t="s">
        <v>43</v>
      </c>
      <c r="B20" s="19" t="s">
        <v>44</v>
      </c>
      <c r="C20" s="99"/>
    </row>
    <row r="21" spans="1:5" x14ac:dyDescent="0.25">
      <c r="A21" s="18" t="s">
        <v>45</v>
      </c>
      <c r="B21" s="19" t="s">
        <v>46</v>
      </c>
      <c r="C21" s="99"/>
    </row>
    <row r="22" spans="1:5" ht="15" x14ac:dyDescent="0.25">
      <c r="A22" s="115" t="s">
        <v>20</v>
      </c>
      <c r="B22" s="116"/>
      <c r="C22" s="21">
        <f>SUM(C17:C21)</f>
        <v>3387.77</v>
      </c>
    </row>
    <row r="24" spans="1:5" ht="15" x14ac:dyDescent="0.25">
      <c r="A24" s="107" t="s">
        <v>47</v>
      </c>
      <c r="B24" s="107"/>
      <c r="C24" s="107"/>
    </row>
    <row r="25" spans="1:5" ht="15" x14ac:dyDescent="0.25">
      <c r="A25" s="1"/>
    </row>
    <row r="26" spans="1:5" ht="15" x14ac:dyDescent="0.25">
      <c r="A26" s="107" t="s">
        <v>48</v>
      </c>
      <c r="B26" s="107"/>
      <c r="C26" s="107"/>
    </row>
    <row r="27" spans="1:5" ht="15" thickBot="1" x14ac:dyDescent="0.3"/>
    <row r="28" spans="1:5" ht="15.75" thickBot="1" x14ac:dyDescent="0.3">
      <c r="A28" s="16" t="s">
        <v>49</v>
      </c>
      <c r="B28" s="17" t="s">
        <v>50</v>
      </c>
      <c r="C28" s="17" t="s">
        <v>13</v>
      </c>
      <c r="D28" s="17" t="s">
        <v>36</v>
      </c>
    </row>
    <row r="29" spans="1:5" ht="15" thickBot="1" x14ac:dyDescent="0.3">
      <c r="A29" s="18" t="s">
        <v>37</v>
      </c>
      <c r="B29" s="19" t="s">
        <v>51</v>
      </c>
      <c r="C29" s="106"/>
      <c r="D29" s="21">
        <f>TRUNC(C22*C29,2)</f>
        <v>0</v>
      </c>
      <c r="E29" s="34"/>
    </row>
    <row r="30" spans="1:5" ht="15" thickBot="1" x14ac:dyDescent="0.3">
      <c r="A30" s="18" t="s">
        <v>39</v>
      </c>
      <c r="B30" s="19" t="s">
        <v>52</v>
      </c>
      <c r="C30" s="106"/>
      <c r="D30" s="21">
        <f>C22*C30</f>
        <v>0</v>
      </c>
      <c r="E30" s="34"/>
    </row>
    <row r="31" spans="1:5" ht="15.75" thickBot="1" x14ac:dyDescent="0.3">
      <c r="A31" s="115" t="s">
        <v>20</v>
      </c>
      <c r="B31" s="116"/>
      <c r="C31" s="42">
        <f>SUM(C29:C30)</f>
        <v>0</v>
      </c>
      <c r="D31" s="21">
        <f>SUM(D29:D30)</f>
        <v>0</v>
      </c>
    </row>
    <row r="34" spans="1:4" ht="33" customHeight="1" x14ac:dyDescent="0.25">
      <c r="A34" s="117" t="s">
        <v>53</v>
      </c>
      <c r="B34" s="117"/>
      <c r="C34" s="117"/>
      <c r="D34" s="117"/>
    </row>
    <row r="36" spans="1:4" ht="15" x14ac:dyDescent="0.25">
      <c r="A36" s="16" t="s">
        <v>54</v>
      </c>
      <c r="B36" s="17" t="s">
        <v>55</v>
      </c>
      <c r="C36" s="17" t="s">
        <v>13</v>
      </c>
      <c r="D36" s="17" t="s">
        <v>36</v>
      </c>
    </row>
    <row r="37" spans="1:4" x14ac:dyDescent="0.25">
      <c r="A37" s="18" t="s">
        <v>37</v>
      </c>
      <c r="B37" s="19" t="s">
        <v>56</v>
      </c>
      <c r="C37" s="102"/>
      <c r="D37" s="21">
        <f>(C$22+D$31)*C37</f>
        <v>0</v>
      </c>
    </row>
    <row r="38" spans="1:4" x14ac:dyDescent="0.25">
      <c r="A38" s="18" t="s">
        <v>39</v>
      </c>
      <c r="B38" s="19" t="s">
        <v>57</v>
      </c>
      <c r="C38" s="101"/>
      <c r="D38" s="21">
        <f t="shared" ref="D38:D44" si="0">TRUNC((C$22+D$31)*C38,2)</f>
        <v>0</v>
      </c>
    </row>
    <row r="39" spans="1:4" x14ac:dyDescent="0.25">
      <c r="A39" s="18" t="s">
        <v>41</v>
      </c>
      <c r="B39" s="19" t="s">
        <v>58</v>
      </c>
      <c r="C39" s="101"/>
      <c r="D39" s="21">
        <f t="shared" si="0"/>
        <v>0</v>
      </c>
    </row>
    <row r="40" spans="1:4" x14ac:dyDescent="0.25">
      <c r="A40" s="18" t="s">
        <v>43</v>
      </c>
      <c r="B40" s="19" t="s">
        <v>59</v>
      </c>
      <c r="C40" s="101"/>
      <c r="D40" s="21">
        <f t="shared" si="0"/>
        <v>0</v>
      </c>
    </row>
    <row r="41" spans="1:4" x14ac:dyDescent="0.25">
      <c r="A41" s="18" t="s">
        <v>45</v>
      </c>
      <c r="B41" s="19" t="s">
        <v>60</v>
      </c>
      <c r="C41" s="101"/>
      <c r="D41" s="21">
        <f t="shared" si="0"/>
        <v>0</v>
      </c>
    </row>
    <row r="42" spans="1:4" x14ac:dyDescent="0.25">
      <c r="A42" s="18" t="s">
        <v>61</v>
      </c>
      <c r="B42" s="19" t="s">
        <v>62</v>
      </c>
      <c r="C42" s="101"/>
      <c r="D42" s="21">
        <f t="shared" si="0"/>
        <v>0</v>
      </c>
    </row>
    <row r="43" spans="1:4" x14ac:dyDescent="0.25">
      <c r="A43" s="18" t="s">
        <v>63</v>
      </c>
      <c r="B43" s="19" t="s">
        <v>64</v>
      </c>
      <c r="C43" s="101"/>
      <c r="D43" s="21">
        <f t="shared" si="0"/>
        <v>0</v>
      </c>
    </row>
    <row r="44" spans="1:4" x14ac:dyDescent="0.25">
      <c r="A44" s="18" t="s">
        <v>65</v>
      </c>
      <c r="B44" s="19" t="s">
        <v>66</v>
      </c>
      <c r="C44" s="101"/>
      <c r="D44" s="21">
        <f t="shared" si="0"/>
        <v>0</v>
      </c>
    </row>
    <row r="45" spans="1:4" ht="15" x14ac:dyDescent="0.25">
      <c r="A45" s="115" t="s">
        <v>67</v>
      </c>
      <c r="B45" s="116"/>
      <c r="C45" s="22">
        <f>SUM(C37:C44)</f>
        <v>0</v>
      </c>
      <c r="D45" s="21">
        <f>SUM(D37:D44)</f>
        <v>0</v>
      </c>
    </row>
    <row r="47" spans="1:4" ht="15" x14ac:dyDescent="0.25">
      <c r="A47" s="107" t="s">
        <v>68</v>
      </c>
      <c r="B47" s="107"/>
      <c r="C47" s="107"/>
    </row>
    <row r="48" spans="1:4" ht="15" thickBot="1" x14ac:dyDescent="0.3"/>
    <row r="49" spans="1:5" ht="15.75" thickBot="1" x14ac:dyDescent="0.3">
      <c r="A49" s="16" t="s">
        <v>69</v>
      </c>
      <c r="B49" s="17" t="s">
        <v>70</v>
      </c>
      <c r="C49" s="17" t="s">
        <v>135</v>
      </c>
      <c r="D49" s="17" t="s">
        <v>36</v>
      </c>
      <c r="E49" s="2"/>
    </row>
    <row r="50" spans="1:5" ht="15" thickBot="1" x14ac:dyDescent="0.3">
      <c r="A50" s="18" t="s">
        <v>37</v>
      </c>
      <c r="B50" s="19" t="s">
        <v>137</v>
      </c>
      <c r="C50" s="21">
        <v>9.4</v>
      </c>
      <c r="D50" s="21">
        <f>IF(C10*0.06&gt;(C50*'Resumo da Proposta'!D41),0,(C50*'Resumo da Proposta'!D41)-(C10*0.06))</f>
        <v>0</v>
      </c>
      <c r="E50" s="23"/>
    </row>
    <row r="51" spans="1:5" ht="26.25" thickBot="1" x14ac:dyDescent="0.3">
      <c r="A51" s="18" t="s">
        <v>39</v>
      </c>
      <c r="B51" s="19" t="s">
        <v>138</v>
      </c>
      <c r="C51" s="21">
        <f>'Resumo da Proposta'!D42</f>
        <v>0</v>
      </c>
      <c r="D51" s="104">
        <f>'Resumo da Proposta'!D42*'Resumo da Proposta'!D41</f>
        <v>0</v>
      </c>
      <c r="E51" s="2"/>
    </row>
    <row r="52" spans="1:5" ht="15" thickBot="1" x14ac:dyDescent="0.3">
      <c r="A52" s="18" t="s">
        <v>41</v>
      </c>
      <c r="B52" s="103" t="s">
        <v>136</v>
      </c>
      <c r="C52" s="104"/>
      <c r="D52" s="21">
        <f>C52</f>
        <v>0</v>
      </c>
      <c r="E52" s="2"/>
    </row>
    <row r="53" spans="1:5" ht="15" thickBot="1" x14ac:dyDescent="0.3">
      <c r="A53" s="18" t="s">
        <v>43</v>
      </c>
      <c r="B53" s="105"/>
      <c r="C53" s="104"/>
      <c r="D53" s="21">
        <f>C53</f>
        <v>0</v>
      </c>
      <c r="E53" s="2"/>
    </row>
    <row r="54" spans="1:5" ht="15.75" thickBot="1" x14ac:dyDescent="0.3">
      <c r="A54" s="115" t="s">
        <v>20</v>
      </c>
      <c r="B54" s="116"/>
      <c r="C54" s="21">
        <f>SUM(C50:C53)</f>
        <v>9.4</v>
      </c>
      <c r="D54" s="21">
        <f>SUM(D50:D53)</f>
        <v>0</v>
      </c>
      <c r="E54" s="2"/>
    </row>
    <row r="56" spans="1:5" ht="15" x14ac:dyDescent="0.25">
      <c r="A56" s="107" t="s">
        <v>71</v>
      </c>
      <c r="B56" s="107"/>
      <c r="C56" s="107"/>
    </row>
    <row r="58" spans="1:5" ht="15" x14ac:dyDescent="0.25">
      <c r="A58" s="16">
        <v>2</v>
      </c>
      <c r="B58" s="17" t="s">
        <v>72</v>
      </c>
      <c r="C58" s="17" t="s">
        <v>36</v>
      </c>
    </row>
    <row r="59" spans="1:5" x14ac:dyDescent="0.25">
      <c r="A59" s="18" t="s">
        <v>49</v>
      </c>
      <c r="B59" s="19" t="s">
        <v>50</v>
      </c>
      <c r="C59" s="21">
        <f>D31</f>
        <v>0</v>
      </c>
    </row>
    <row r="60" spans="1:5" x14ac:dyDescent="0.25">
      <c r="A60" s="18" t="s">
        <v>54</v>
      </c>
      <c r="B60" s="19" t="s">
        <v>55</v>
      </c>
      <c r="C60" s="21">
        <f>D45</f>
        <v>0</v>
      </c>
    </row>
    <row r="61" spans="1:5" x14ac:dyDescent="0.25">
      <c r="A61" s="18" t="s">
        <v>69</v>
      </c>
      <c r="B61" s="19" t="s">
        <v>70</v>
      </c>
      <c r="C61" s="21">
        <f>D54</f>
        <v>0</v>
      </c>
    </row>
    <row r="62" spans="1:5" ht="15" x14ac:dyDescent="0.25">
      <c r="A62" s="115" t="s">
        <v>20</v>
      </c>
      <c r="B62" s="116"/>
      <c r="C62" s="21">
        <f>SUM(C59:C61)</f>
        <v>0</v>
      </c>
    </row>
    <row r="64" spans="1:5" ht="15" x14ac:dyDescent="0.25">
      <c r="A64" s="107" t="s">
        <v>73</v>
      </c>
      <c r="B64" s="107"/>
      <c r="C64" s="107"/>
    </row>
    <row r="65" spans="1:5" ht="15" thickBot="1" x14ac:dyDescent="0.3"/>
    <row r="66" spans="1:5" ht="15.75" thickBot="1" x14ac:dyDescent="0.3">
      <c r="A66" s="16">
        <v>3</v>
      </c>
      <c r="B66" s="17" t="s">
        <v>74</v>
      </c>
      <c r="C66" s="17" t="s">
        <v>13</v>
      </c>
      <c r="D66" s="17" t="s">
        <v>36</v>
      </c>
    </row>
    <row r="67" spans="1:5" ht="15" thickBot="1" x14ac:dyDescent="0.25">
      <c r="A67" s="18" t="s">
        <v>37</v>
      </c>
      <c r="B67" s="24" t="s">
        <v>75</v>
      </c>
      <c r="C67" s="100"/>
      <c r="D67" s="21">
        <f>TRUNC(C22*C67,2)</f>
        <v>0</v>
      </c>
      <c r="E67" s="35"/>
    </row>
    <row r="68" spans="1:5" ht="15" thickBot="1" x14ac:dyDescent="0.25">
      <c r="A68" s="18" t="s">
        <v>39</v>
      </c>
      <c r="B68" s="24" t="s">
        <v>76</v>
      </c>
      <c r="C68" s="100"/>
      <c r="D68" s="21">
        <f>TRUNC(D67*C68,2)</f>
        <v>0</v>
      </c>
      <c r="E68" s="35"/>
    </row>
    <row r="69" spans="1:5" ht="15" thickBot="1" x14ac:dyDescent="0.25">
      <c r="A69" s="18" t="s">
        <v>41</v>
      </c>
      <c r="B69" s="24" t="s">
        <v>77</v>
      </c>
      <c r="C69" s="100"/>
      <c r="D69" s="21">
        <f>TRUNC(C22*C69*C68*C67,2)</f>
        <v>0</v>
      </c>
      <c r="E69" s="35"/>
    </row>
    <row r="70" spans="1:5" ht="15" thickBot="1" x14ac:dyDescent="0.25">
      <c r="A70" s="18" t="s">
        <v>43</v>
      </c>
      <c r="B70" s="24" t="s">
        <v>78</v>
      </c>
      <c r="C70" s="100"/>
      <c r="D70" s="21">
        <f>TRUNC((C22+D54)*C70,2)</f>
        <v>0</v>
      </c>
      <c r="E70" s="35"/>
    </row>
    <row r="71" spans="1:5" ht="29.25" thickBot="1" x14ac:dyDescent="0.25">
      <c r="A71" s="18" t="s">
        <v>45</v>
      </c>
      <c r="B71" s="24" t="s">
        <v>79</v>
      </c>
      <c r="C71" s="100"/>
      <c r="D71" s="21">
        <f>TRUNC(D70*C45*C71,2)</f>
        <v>0</v>
      </c>
      <c r="E71" s="35"/>
    </row>
    <row r="72" spans="1:5" ht="15" thickBot="1" x14ac:dyDescent="0.25">
      <c r="A72" s="18" t="s">
        <v>61</v>
      </c>
      <c r="B72" s="24" t="s">
        <v>80</v>
      </c>
      <c r="C72" s="100"/>
      <c r="D72" s="21">
        <f>TRUNC((C22+D29)*C72,2)</f>
        <v>0</v>
      </c>
      <c r="E72" s="35"/>
    </row>
    <row r="73" spans="1:5" ht="15.75" thickBot="1" x14ac:dyDescent="0.3">
      <c r="A73" s="115" t="s">
        <v>20</v>
      </c>
      <c r="B73" s="116"/>
      <c r="C73" s="41">
        <f>SUM(C67:C72)</f>
        <v>0</v>
      </c>
      <c r="D73" s="21">
        <f>SUM(D67:D72)</f>
        <v>0</v>
      </c>
    </row>
    <row r="75" spans="1:5" ht="15" x14ac:dyDescent="0.25">
      <c r="A75" s="107" t="s">
        <v>81</v>
      </c>
      <c r="B75" s="107"/>
      <c r="C75" s="107"/>
    </row>
    <row r="77" spans="1:5" ht="15" x14ac:dyDescent="0.25">
      <c r="A77" s="107" t="s">
        <v>82</v>
      </c>
      <c r="B77" s="107"/>
      <c r="C77" s="107"/>
    </row>
    <row r="78" spans="1:5" ht="15.75" thickBot="1" x14ac:dyDescent="0.3">
      <c r="A78" s="1"/>
    </row>
    <row r="79" spans="1:5" ht="15.75" thickBot="1" x14ac:dyDescent="0.3">
      <c r="A79" s="16">
        <v>4</v>
      </c>
      <c r="B79" s="17" t="s">
        <v>83</v>
      </c>
      <c r="C79" s="17" t="s">
        <v>13</v>
      </c>
      <c r="D79" s="17" t="s">
        <v>36</v>
      </c>
    </row>
    <row r="80" spans="1:5" ht="15" thickBot="1" x14ac:dyDescent="0.3">
      <c r="A80" s="18" t="s">
        <v>37</v>
      </c>
      <c r="B80" s="19" t="s">
        <v>84</v>
      </c>
      <c r="C80" s="106"/>
      <c r="D80" s="21">
        <f>C22*C80</f>
        <v>0</v>
      </c>
      <c r="E80" s="34"/>
    </row>
    <row r="81" spans="1:5" ht="15" thickBot="1" x14ac:dyDescent="0.3">
      <c r="A81" s="18" t="s">
        <v>39</v>
      </c>
      <c r="B81" s="19" t="s">
        <v>85</v>
      </c>
      <c r="C81" s="106"/>
      <c r="D81" s="21">
        <f>C22*C81</f>
        <v>0</v>
      </c>
      <c r="E81" s="34"/>
    </row>
    <row r="82" spans="1:5" ht="15" thickBot="1" x14ac:dyDescent="0.3">
      <c r="A82" s="18" t="s">
        <v>41</v>
      </c>
      <c r="B82" s="19" t="s">
        <v>86</v>
      </c>
      <c r="C82" s="106"/>
      <c r="D82" s="21">
        <f>C22*C82</f>
        <v>0</v>
      </c>
      <c r="E82" s="34"/>
    </row>
    <row r="83" spans="1:5" ht="15" thickBot="1" x14ac:dyDescent="0.3">
      <c r="A83" s="18" t="s">
        <v>43</v>
      </c>
      <c r="B83" s="19" t="s">
        <v>87</v>
      </c>
      <c r="C83" s="106"/>
      <c r="D83" s="21">
        <f>C22*C83</f>
        <v>0</v>
      </c>
      <c r="E83" s="34"/>
    </row>
    <row r="84" spans="1:5" ht="15" thickBot="1" x14ac:dyDescent="0.3">
      <c r="A84" s="18" t="s">
        <v>45</v>
      </c>
      <c r="B84" s="19" t="s">
        <v>88</v>
      </c>
      <c r="C84" s="106"/>
      <c r="D84" s="21">
        <f>C22*C84</f>
        <v>0</v>
      </c>
      <c r="E84" s="34"/>
    </row>
    <row r="85" spans="1:5" ht="15" thickBot="1" x14ac:dyDescent="0.3">
      <c r="A85" s="18" t="s">
        <v>61</v>
      </c>
      <c r="B85" s="19" t="s">
        <v>89</v>
      </c>
      <c r="C85" s="106"/>
      <c r="D85" s="21">
        <f>C22*C85</f>
        <v>0</v>
      </c>
      <c r="E85" s="34"/>
    </row>
    <row r="86" spans="1:5" ht="15.75" thickBot="1" x14ac:dyDescent="0.3">
      <c r="A86" s="115" t="s">
        <v>67</v>
      </c>
      <c r="B86" s="116"/>
      <c r="C86" s="42">
        <f>SUM(C80:C85)</f>
        <v>0</v>
      </c>
      <c r="D86" s="21">
        <f>SUM(D80:D85)</f>
        <v>0</v>
      </c>
    </row>
    <row r="88" spans="1:5" ht="15" x14ac:dyDescent="0.25">
      <c r="A88" s="107" t="s">
        <v>90</v>
      </c>
      <c r="B88" s="107"/>
      <c r="C88" s="107"/>
    </row>
    <row r="89" spans="1:5" ht="15.75" thickBot="1" x14ac:dyDescent="0.3">
      <c r="A89" s="1"/>
    </row>
    <row r="90" spans="1:5" ht="15.75" thickBot="1" x14ac:dyDescent="0.3">
      <c r="A90" s="16" t="s">
        <v>91</v>
      </c>
      <c r="B90" s="17" t="s">
        <v>92</v>
      </c>
      <c r="C90" s="17" t="s">
        <v>13</v>
      </c>
      <c r="D90" s="17" t="s">
        <v>36</v>
      </c>
    </row>
    <row r="91" spans="1:5" ht="15" thickBot="1" x14ac:dyDescent="0.3">
      <c r="A91" s="18" t="s">
        <v>37</v>
      </c>
      <c r="B91" s="19" t="s">
        <v>83</v>
      </c>
      <c r="C91" s="42">
        <f>C86</f>
        <v>0</v>
      </c>
      <c r="D91" s="21">
        <f>TRUNC(C91*C22,2)</f>
        <v>0</v>
      </c>
    </row>
    <row r="92" spans="1:5" ht="29.25" thickBot="1" x14ac:dyDescent="0.3">
      <c r="A92" s="25" t="s">
        <v>39</v>
      </c>
      <c r="B92" s="26" t="s">
        <v>93</v>
      </c>
      <c r="C92" s="42">
        <f>C45</f>
        <v>0</v>
      </c>
      <c r="D92" s="21">
        <f>TRUNC(D91*C92,2)</f>
        <v>0</v>
      </c>
      <c r="E92" s="34"/>
    </row>
    <row r="93" spans="1:5" ht="15.75" thickBot="1" x14ac:dyDescent="0.3">
      <c r="A93" s="115" t="s">
        <v>20</v>
      </c>
      <c r="B93" s="116"/>
      <c r="C93" s="42">
        <f>SUM(C91:C92)</f>
        <v>0</v>
      </c>
      <c r="D93" s="21">
        <f>SUM(D91:D92)</f>
        <v>0</v>
      </c>
    </row>
    <row r="95" spans="1:5" ht="15" x14ac:dyDescent="0.25">
      <c r="A95" s="107" t="s">
        <v>94</v>
      </c>
      <c r="B95" s="107"/>
      <c r="C95" s="107"/>
    </row>
    <row r="97" spans="1:4" ht="15" x14ac:dyDescent="0.25">
      <c r="A97" s="16">
        <v>5</v>
      </c>
      <c r="B97" s="27" t="s">
        <v>95</v>
      </c>
      <c r="C97" s="17" t="s">
        <v>36</v>
      </c>
    </row>
    <row r="98" spans="1:4" x14ac:dyDescent="0.25">
      <c r="A98" s="18" t="s">
        <v>37</v>
      </c>
      <c r="B98" s="19" t="s">
        <v>96</v>
      </c>
      <c r="C98" s="104"/>
    </row>
    <row r="99" spans="1:4" x14ac:dyDescent="0.25">
      <c r="A99" s="18" t="s">
        <v>39</v>
      </c>
      <c r="B99" s="19" t="s">
        <v>97</v>
      </c>
      <c r="C99" s="104"/>
    </row>
    <row r="100" spans="1:4" x14ac:dyDescent="0.25">
      <c r="A100" s="18" t="s">
        <v>41</v>
      </c>
      <c r="B100" s="19" t="s">
        <v>98</v>
      </c>
      <c r="C100" s="104"/>
    </row>
    <row r="101" spans="1:4" x14ac:dyDescent="0.25">
      <c r="A101" s="18" t="s">
        <v>43</v>
      </c>
      <c r="B101" s="19" t="s">
        <v>99</v>
      </c>
      <c r="C101" s="104"/>
    </row>
    <row r="102" spans="1:4" ht="15" x14ac:dyDescent="0.25">
      <c r="A102" s="115" t="s">
        <v>67</v>
      </c>
      <c r="B102" s="116"/>
      <c r="C102" s="21">
        <f>SUM(C98:C101)</f>
        <v>0</v>
      </c>
    </row>
    <row r="104" spans="1:4" ht="15" x14ac:dyDescent="0.25">
      <c r="A104" s="107" t="s">
        <v>100</v>
      </c>
      <c r="B104" s="107"/>
      <c r="C104" s="107"/>
    </row>
    <row r="106" spans="1:4" ht="15" x14ac:dyDescent="0.25">
      <c r="A106" s="16">
        <v>6</v>
      </c>
      <c r="B106" s="27" t="s">
        <v>12</v>
      </c>
      <c r="C106" s="17" t="s">
        <v>13</v>
      </c>
      <c r="D106" s="17" t="s">
        <v>36</v>
      </c>
    </row>
    <row r="107" spans="1:4" x14ac:dyDescent="0.25">
      <c r="A107" s="18" t="s">
        <v>37</v>
      </c>
      <c r="B107" s="19" t="s">
        <v>14</v>
      </c>
      <c r="C107" s="22">
        <f>'Resumo da Proposta'!D17</f>
        <v>0</v>
      </c>
      <c r="D107" s="21">
        <f>TRUNC(C107*C124,2)</f>
        <v>0</v>
      </c>
    </row>
    <row r="108" spans="1:4" x14ac:dyDescent="0.25">
      <c r="A108" s="18" t="s">
        <v>39</v>
      </c>
      <c r="B108" s="19" t="s">
        <v>15</v>
      </c>
      <c r="C108" s="22">
        <f>'Resumo da Proposta'!D18</f>
        <v>0</v>
      </c>
      <c r="D108" s="21">
        <f>TRUNC(C108*(C124+D107),2)</f>
        <v>0</v>
      </c>
    </row>
    <row r="109" spans="1:4" x14ac:dyDescent="0.25">
      <c r="A109" s="18" t="s">
        <v>41</v>
      </c>
      <c r="B109" s="19" t="s">
        <v>16</v>
      </c>
      <c r="C109" s="22">
        <f>SUM(C110:C112)</f>
        <v>0</v>
      </c>
      <c r="D109" s="21">
        <f>SUM(D110:D112)</f>
        <v>0</v>
      </c>
    </row>
    <row r="110" spans="1:4" x14ac:dyDescent="0.25">
      <c r="A110" s="18"/>
      <c r="B110" s="19" t="s">
        <v>17</v>
      </c>
      <c r="C110" s="22">
        <f>'Resumo da Proposta'!D24</f>
        <v>0</v>
      </c>
      <c r="D110" s="21">
        <f>TRUNC(C110*C126,2)</f>
        <v>0</v>
      </c>
    </row>
    <row r="111" spans="1:4" x14ac:dyDescent="0.25">
      <c r="A111" s="18"/>
      <c r="B111" s="19" t="s">
        <v>18</v>
      </c>
      <c r="C111" s="22">
        <f>'Resumo da Proposta'!D23</f>
        <v>0</v>
      </c>
      <c r="D111" s="21">
        <f>TRUNC(C111*C126,2)</f>
        <v>0</v>
      </c>
    </row>
    <row r="112" spans="1:4" x14ac:dyDescent="0.25">
      <c r="A112" s="18"/>
      <c r="B112" s="19" t="s">
        <v>19</v>
      </c>
      <c r="C112" s="22">
        <f>'Resumo da Proposta'!D26</f>
        <v>0</v>
      </c>
      <c r="D112" s="21">
        <f>TRUNC(C112*C126,2)</f>
        <v>0</v>
      </c>
    </row>
    <row r="113" spans="1:7" ht="15" x14ac:dyDescent="0.25">
      <c r="A113" s="115" t="s">
        <v>67</v>
      </c>
      <c r="B113" s="116"/>
      <c r="C113" s="22">
        <f>SUM(C107:C109)</f>
        <v>0</v>
      </c>
      <c r="D113" s="21">
        <f>SUM(D107:D109)</f>
        <v>0</v>
      </c>
    </row>
    <row r="116" spans="1:7" ht="15" x14ac:dyDescent="0.25">
      <c r="A116" s="107" t="s">
        <v>101</v>
      </c>
      <c r="B116" s="107"/>
      <c r="C116" s="107"/>
    </row>
    <row r="118" spans="1:7" ht="15" x14ac:dyDescent="0.25">
      <c r="A118" s="16"/>
      <c r="B118" s="17" t="s">
        <v>102</v>
      </c>
      <c r="C118" s="17" t="s">
        <v>36</v>
      </c>
    </row>
    <row r="119" spans="1:7" ht="15" x14ac:dyDescent="0.25">
      <c r="A119" s="28" t="s">
        <v>37</v>
      </c>
      <c r="B119" s="19" t="s">
        <v>34</v>
      </c>
      <c r="C119" s="21">
        <f>C22</f>
        <v>3387.77</v>
      </c>
    </row>
    <row r="120" spans="1:7" ht="15" x14ac:dyDescent="0.25">
      <c r="A120" s="28" t="s">
        <v>39</v>
      </c>
      <c r="B120" s="19" t="s">
        <v>47</v>
      </c>
      <c r="C120" s="21">
        <f>C62</f>
        <v>0</v>
      </c>
      <c r="E120" s="36"/>
    </row>
    <row r="121" spans="1:7" ht="15" x14ac:dyDescent="0.25">
      <c r="A121" s="28" t="s">
        <v>41</v>
      </c>
      <c r="B121" s="19" t="s">
        <v>73</v>
      </c>
      <c r="C121" s="21">
        <f>D73</f>
        <v>0</v>
      </c>
      <c r="E121" s="36"/>
    </row>
    <row r="122" spans="1:7" ht="15" x14ac:dyDescent="0.25">
      <c r="A122" s="28" t="s">
        <v>43</v>
      </c>
      <c r="B122" s="19" t="s">
        <v>81</v>
      </c>
      <c r="C122" s="21">
        <f>D93</f>
        <v>0</v>
      </c>
      <c r="E122" s="37"/>
    </row>
    <row r="123" spans="1:7" ht="15" x14ac:dyDescent="0.25">
      <c r="A123" s="28" t="s">
        <v>45</v>
      </c>
      <c r="B123" s="19" t="s">
        <v>94</v>
      </c>
      <c r="C123" s="21">
        <f>C102</f>
        <v>0</v>
      </c>
      <c r="E123" s="36"/>
    </row>
    <row r="124" spans="1:7" ht="15" x14ac:dyDescent="0.25">
      <c r="A124" s="115" t="s">
        <v>103</v>
      </c>
      <c r="B124" s="116"/>
      <c r="C124" s="30">
        <f>SUM(C119:C123)</f>
        <v>3387.77</v>
      </c>
      <c r="E124" s="38"/>
    </row>
    <row r="125" spans="1:7" ht="15" x14ac:dyDescent="0.25">
      <c r="A125" s="28" t="s">
        <v>61</v>
      </c>
      <c r="B125" s="19" t="s">
        <v>104</v>
      </c>
      <c r="C125" s="21">
        <f>D113</f>
        <v>0</v>
      </c>
      <c r="E125" s="38"/>
    </row>
    <row r="126" spans="1:7" ht="15" x14ac:dyDescent="0.25">
      <c r="A126" s="115" t="s">
        <v>105</v>
      </c>
      <c r="B126" s="116"/>
      <c r="C126" s="30">
        <f>(C124+D107+D108)/(1-C109)</f>
        <v>3387.77</v>
      </c>
      <c r="E126" s="36"/>
    </row>
    <row r="127" spans="1:7" x14ac:dyDescent="0.25">
      <c r="G127" s="29"/>
    </row>
    <row r="128" spans="1:7" x14ac:dyDescent="0.25">
      <c r="E128" s="36"/>
    </row>
  </sheetData>
  <sheetProtection algorithmName="SHA-512" hashValue="luqH16f2jrZ4ZZHwZCcxyONHwoAzwggKalgd/oVbhuuWzkGicd8f3L6OlmSEP1sliwFb8lH+jA/fdVLU8PZVwQ==" saltValue="3PnTALOynfAOwXh4EDlW4g==" spinCount="100000" sheet="1" objects="1" scenarios="1" formatCells="0"/>
  <mergeCells count="30">
    <mergeCell ref="A126:B126"/>
    <mergeCell ref="A75:C75"/>
    <mergeCell ref="A77:C77"/>
    <mergeCell ref="A86:B86"/>
    <mergeCell ref="A88:C88"/>
    <mergeCell ref="A93:B93"/>
    <mergeCell ref="A95:C95"/>
    <mergeCell ref="A102:B102"/>
    <mergeCell ref="A104:C104"/>
    <mergeCell ref="A113:B113"/>
    <mergeCell ref="A116:C116"/>
    <mergeCell ref="A124:B124"/>
    <mergeCell ref="A73:B73"/>
    <mergeCell ref="A22:B22"/>
    <mergeCell ref="A24:C24"/>
    <mergeCell ref="A26:C26"/>
    <mergeCell ref="A31:B31"/>
    <mergeCell ref="A34:D34"/>
    <mergeCell ref="A45:B45"/>
    <mergeCell ref="A47:C47"/>
    <mergeCell ref="A54:B54"/>
    <mergeCell ref="A56:C56"/>
    <mergeCell ref="A62:B62"/>
    <mergeCell ref="A64:C64"/>
    <mergeCell ref="A14:C14"/>
    <mergeCell ref="A2:D2"/>
    <mergeCell ref="A3:D3"/>
    <mergeCell ref="A4:D4"/>
    <mergeCell ref="A5:D5"/>
    <mergeCell ref="A7:C7"/>
  </mergeCells>
  <conditionalFormatting sqref="C10">
    <cfRule type="cellIs" dxfId="0" priority="1" operator="lessThan">
      <formula>3387.77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375740F22D0544AB16523E04E39FF26" ma:contentTypeVersion="7" ma:contentTypeDescription="Crie um novo documento." ma:contentTypeScope="" ma:versionID="ff7b0418fd4a35b478e0ec11921d6a9c">
  <xsd:schema xmlns:xsd="http://www.w3.org/2001/XMLSchema" xmlns:xs="http://www.w3.org/2001/XMLSchema" xmlns:p="http://schemas.microsoft.com/office/2006/metadata/properties" xmlns:ns2="381ff2bf-ca4b-4fb8-8a28-d2ab939b1565" targetNamespace="http://schemas.microsoft.com/office/2006/metadata/properties" ma:root="true" ma:fieldsID="e6146a8ee9f279c6153539d119b24ca5" ns2:_="">
    <xsd:import namespace="381ff2bf-ca4b-4fb8-8a28-d2ab939b15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ff2bf-ca4b-4fb8-8a28-d2ab939b1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C7D4E8-1B5B-4909-BC2E-672DA3C319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7D8D64-ADD3-4A36-B014-77E5F5F5014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EF579B1-CCE3-490A-9933-44239C8214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ff2bf-ca4b-4fb8-8a28-d2ab939b15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6a21d00-d811-4c05-8ac4-2d5708526a0a}" enabled="0" method="" siteId="{96a21d00-d811-4c05-8ac4-2d5708526a0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da Proposta</vt:lpstr>
      <vt:lpstr>Sec.Exec.Bil.</vt:lpstr>
      <vt:lpstr>Sec.Exec.</vt:lpstr>
      <vt:lpstr>Tec.Sec.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da Silva Guedes</dc:creator>
  <cp:keywords/>
  <dc:description/>
  <cp:lastModifiedBy>Fernando das Neves Farias Salina</cp:lastModifiedBy>
  <cp:revision/>
  <cp:lastPrinted>2026-07-14T13:28:08Z</cp:lastPrinted>
  <dcterms:created xsi:type="dcterms:W3CDTF">2026-05-18T12:18:22Z</dcterms:created>
  <dcterms:modified xsi:type="dcterms:W3CDTF">2026-07-31T15:04:34Z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0x010100B375740F22D0544AB16523E04E39FF26</vt:lpwstr>
  </property>
</Properties>
</file>